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J:\$$PROJECTS\39 Pavement Replacement\39-25-02 71-23-03 PR212\06 Final Bidding Documents\Addendum No. 2\Addendum No. 2 Attachments\"/>
    </mc:Choice>
  </mc:AlternateContent>
  <xr:revisionPtr revIDLastSave="0" documentId="13_ncr:1_{56AE6BAB-65A4-47EF-B39A-0CBF9AA89929}" xr6:coauthVersionLast="47" xr6:coauthVersionMax="47" xr10:uidLastSave="{00000000-0000-0000-0000-000000000000}"/>
  <bookViews>
    <workbookView xWindow="-120" yWindow="-120" windowWidth="29040" windowHeight="15840" xr2:uid="{83C7DC0D-DDBC-4064-905E-74A12AB64E54}"/>
  </bookViews>
  <sheets>
    <sheet name="Estimated Quantities Worksheet" sheetId="1" r:id="rId1"/>
  </sheets>
  <definedNames>
    <definedName name="_xlnm.Print_Area" localSheetId="0">'Estimated Quantities Worksheet'!$B$1:$H$214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0" i="1" l="1"/>
  <c r="B7" i="1" l="1"/>
  <c r="B8" i="1" l="1"/>
  <c r="B9" i="1" l="1"/>
  <c r="B10" i="1" l="1"/>
  <c r="B15" i="1" l="1"/>
  <c r="B16" i="1" s="1"/>
  <c r="B17" i="1" s="1"/>
  <c r="B18" i="1" l="1"/>
  <c r="B19" i="1" l="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3" i="1" s="1"/>
  <c r="B64" i="1" s="1"/>
  <c r="B65" i="1" s="1"/>
  <c r="B66" i="1" s="1"/>
  <c r="B67" i="1" s="1"/>
  <c r="B68" i="1" s="1"/>
  <c r="B69" i="1" s="1"/>
  <c r="B70" i="1" s="1"/>
  <c r="B71" i="1" s="1"/>
  <c r="B72" i="1" s="1"/>
  <c r="B73" i="1" s="1"/>
  <c r="B74" i="1" s="1"/>
  <c r="B75" i="1" s="1"/>
  <c r="B76" i="1" s="1"/>
  <c r="B77" i="1" s="1"/>
  <c r="B78" i="1" s="1"/>
  <c r="B79" i="1" s="1"/>
  <c r="B80" i="1" l="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8" i="1" s="1"/>
  <c r="B109" i="1" s="1"/>
  <c r="B110" i="1" s="1"/>
  <c r="B111" i="1" s="1"/>
  <c r="B112" i="1" s="1"/>
  <c r="B113" i="1" s="1"/>
  <c r="B114" i="1" s="1"/>
  <c r="B115" i="1" s="1"/>
  <c r="B116" i="1" s="1"/>
  <c r="B117" i="1" s="1"/>
  <c r="B118" i="1" s="1"/>
  <c r="B119" i="1" s="1"/>
  <c r="B120" i="1" s="1"/>
  <c r="B121" i="1" s="1"/>
  <c r="B122" i="1" s="1"/>
  <c r="B123" i="1" s="1"/>
  <c r="B124" i="1" s="1"/>
  <c r="B125" i="1" s="1"/>
  <c r="B126" i="1" s="1"/>
  <c r="B130" i="1" s="1"/>
  <c r="B131" i="1" s="1"/>
  <c r="B132" i="1" s="1"/>
  <c r="B133" i="1" s="1"/>
  <c r="B134" i="1" s="1"/>
  <c r="B135" i="1" s="1"/>
  <c r="B136" i="1" s="1"/>
  <c r="B137" i="1" s="1"/>
  <c r="B138" i="1" s="1"/>
  <c r="B139" i="1" s="1"/>
  <c r="B140"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l="1"/>
  <c r="B199" i="1" s="1"/>
  <c r="B200" i="1" s="1"/>
  <c r="B201" i="1" s="1"/>
  <c r="B202" i="1" s="1"/>
  <c r="B203" i="1" s="1"/>
  <c r="B204" i="1" s="1"/>
</calcChain>
</file>

<file path=xl/sharedStrings.xml><?xml version="1.0" encoding="utf-8"?>
<sst xmlns="http://schemas.openxmlformats.org/spreadsheetml/2006/main" count="460" uniqueCount="257">
  <si>
    <t>PROJECT NO. 39-25-02 (MP 212.76 &amp; MP 216.25)</t>
  </si>
  <si>
    <t>Ref.</t>
  </si>
  <si>
    <t>Item</t>
  </si>
  <si>
    <t>Approx.</t>
  </si>
  <si>
    <t>Unit</t>
  </si>
  <si>
    <t>No.</t>
  </si>
  <si>
    <t>Description</t>
  </si>
  <si>
    <t>Quantity</t>
  </si>
  <si>
    <t>Units</t>
  </si>
  <si>
    <t>Price</t>
  </si>
  <si>
    <t>Extension</t>
  </si>
  <si>
    <t>GENERAL (Ref. Nos. 1 - 5)</t>
  </si>
  <si>
    <t>IB.ART.6</t>
  </si>
  <si>
    <t>PREMIUM FOR CONTRACT PERFORMANCE BOND AND PAYMENT BOND</t>
  </si>
  <si>
    <t>LUMP</t>
  </si>
  <si>
    <t>SP 614</t>
  </si>
  <si>
    <t>MAINTAINING TRAFFIC</t>
  </si>
  <si>
    <t>SP 619</t>
  </si>
  <si>
    <t>FIELD OFFICE</t>
  </si>
  <si>
    <t>MONTH</t>
  </si>
  <si>
    <t>SP 623</t>
  </si>
  <si>
    <t>CONSTRUCTION LAYOUT SURVEY</t>
  </si>
  <si>
    <t>MOBILIZATION</t>
  </si>
  <si>
    <t>TOTAL - GENERAL</t>
  </si>
  <si>
    <t>ROADWAY (Ref. Nos. 6 - 51)</t>
  </si>
  <si>
    <t>CLEARING AND GRUBBING, AS PER PLAN</t>
  </si>
  <si>
    <t>TREE REMOVED, 18"</t>
  </si>
  <si>
    <t>EACH</t>
  </si>
  <si>
    <t>TREE REMOVED, 30"</t>
  </si>
  <si>
    <t>TREE REMOVED, 48"</t>
  </si>
  <si>
    <t>TREE REMOVED, 60"</t>
  </si>
  <si>
    <t>CATCH BASIN REMOVED</t>
  </si>
  <si>
    <t>HEADWALL REMOVED</t>
  </si>
  <si>
    <t>SPECIAL</t>
  </si>
  <si>
    <t>PIPE REMOVED, 24" AND UNDER</t>
  </si>
  <si>
    <t>FT</t>
  </si>
  <si>
    <t>PIPE REMOVED, 24" AND OVER</t>
  </si>
  <si>
    <t>GUARDRAIL REMOVED, AS PER PLAN</t>
  </si>
  <si>
    <t>CONCRETE BARRIER REMOVED, AS PER PLAN</t>
  </si>
  <si>
    <t>FENCE REMOVED</t>
  </si>
  <si>
    <t>SQ YD</t>
  </si>
  <si>
    <t>PAVEMENT REMOVED, AS PER PLAN</t>
  </si>
  <si>
    <t>EXCAVATION</t>
  </si>
  <si>
    <t>CU YD</t>
  </si>
  <si>
    <t>EXCAVATION, AS PER PLAN</t>
  </si>
  <si>
    <t>ROADWAY EXCAVATION AND EMBANKMENT</t>
  </si>
  <si>
    <t>EMBANKMENT</t>
  </si>
  <si>
    <t>GEOTEXTILE FABRIC, 712.09, TYPE D</t>
  </si>
  <si>
    <t>GEOGRID FOR SUBGRADE STABILIZATION, AS PER PLAN, TENSAR TRIAX 160 GEOGRID</t>
  </si>
  <si>
    <t>SUBGRADE COMPACTION</t>
  </si>
  <si>
    <t>CEMENT STABILIZED SUBGRADE, 14 INCHES DEEP, AS PER PLAN</t>
  </si>
  <si>
    <t>CEMENT STABILIZED SUBGRADE, 16 INCHES DEEP, AS PER PLAN</t>
  </si>
  <si>
    <t>CEMENT</t>
  </si>
  <si>
    <t>TON</t>
  </si>
  <si>
    <t>CURING COAT, AS PER PLAN</t>
  </si>
  <si>
    <t>GAL</t>
  </si>
  <si>
    <t>TEST ROLLING</t>
  </si>
  <si>
    <t>HOUR</t>
  </si>
  <si>
    <t>DITCH CLEANOUT, AS PER PLAN</t>
  </si>
  <si>
    <t>LINEAR GRADING, AS PER PLAN</t>
  </si>
  <si>
    <t>CONCRETE CHANNEL CLEANOUT</t>
  </si>
  <si>
    <t>CHANNEL CLEANOUT</t>
  </si>
  <si>
    <t>PAVEMENT PLANING, ASPHALT CONCRETE (VARIABLE DEPTH)</t>
  </si>
  <si>
    <t>SP304</t>
  </si>
  <si>
    <t>GRANULAR MATERIAL</t>
  </si>
  <si>
    <t>GUARDRAIL, TYPE MGS WITH LONG STEEL POSTS</t>
  </si>
  <si>
    <t>ANCHOR ASSEMBLY, MGS TYPE T WITH LONG STEEL POSTS</t>
  </si>
  <si>
    <t>MGS BRIDGE TERMINAL ASSEMBLY, TYPE 1 WITH LONG STEEL POSTS</t>
  </si>
  <si>
    <t>MGS BRIDGE TERMINAL ASSEMBLY, TYPE 2 WITH LONG STEEL POSTS</t>
  </si>
  <si>
    <t>SP 606A</t>
  </si>
  <si>
    <t>ANCHOR ASSEMBLY, TYPE E (MSKT-SP-MGS)</t>
  </si>
  <si>
    <t>FENCE TYPE CLT, AS PER PLAN</t>
  </si>
  <si>
    <t>FENCE, TYPE 47, AS PER PLAN</t>
  </si>
  <si>
    <t>CONCRETE BARRIER END ANCHORAGE, REINFORCED, TYPE D, AS PER PLAN</t>
  </si>
  <si>
    <t>CONCRETE BARRIER END SECTION, TYPE D, AS PER PLAN</t>
  </si>
  <si>
    <t xml:space="preserve">CONCRETE BARRIER, SINGLE SLOPE, TYPE D, AS PER PLAN </t>
  </si>
  <si>
    <t>CONCRETE BARRIER, TYPE B-50, AS PER PLAN</t>
  </si>
  <si>
    <t>FENCE LINE SEEDING AND MULCHING</t>
  </si>
  <si>
    <t>FENCE LINE CLEARING AND GRUBBING</t>
  </si>
  <si>
    <t>PIPE CLEANOUT, 15" TO 36"</t>
  </si>
  <si>
    <t>TOTAL - ROADWAY</t>
  </si>
  <si>
    <t>EROSION CONTROL (Ref. Nos. 52 - 69)</t>
  </si>
  <si>
    <t>STORM WATER POLLUTION PREVENTION INSPECTIONS</t>
  </si>
  <si>
    <t>ROCK CHANNEL PROTECTION, TYPE B WITH FILTER</t>
  </si>
  <si>
    <t>ROCK CHANNEL PROTECTION, TYPE C WITH FILTER</t>
  </si>
  <si>
    <t>SOIL ANALYSIS TEST</t>
  </si>
  <si>
    <t>TOPSOIL</t>
  </si>
  <si>
    <t>TOPSOIL FURNISHED AND PLACED</t>
  </si>
  <si>
    <t>SEEDING AND MULCHING</t>
  </si>
  <si>
    <t>SEEDING AND MULCHING, CLASS 3A</t>
  </si>
  <si>
    <t>SEEDING AND MULCHING, CLASS 3B</t>
  </si>
  <si>
    <t>REPAIR SEEING AND MULCHING</t>
  </si>
  <si>
    <t>INTER-SEEDING</t>
  </si>
  <si>
    <t>COMMERCIAL FERTILIZER</t>
  </si>
  <si>
    <t>LIME</t>
  </si>
  <si>
    <t>ACRE</t>
  </si>
  <si>
    <t>WATER</t>
  </si>
  <si>
    <t>MGAL</t>
  </si>
  <si>
    <t>DITCH EROSION PROTECTION</t>
  </si>
  <si>
    <t>EROSION CONTROL MAT, TYPE B</t>
  </si>
  <si>
    <t>STORM WATER POLLUTION PREVENTION PLAN</t>
  </si>
  <si>
    <t>EROSION CONTROL</t>
  </si>
  <si>
    <t>TOTAL - EROSION CONTROL</t>
  </si>
  <si>
    <t>DRAINAGE (Ref. Nos. 70 - 90)</t>
  </si>
  <si>
    <t>SP 605</t>
  </si>
  <si>
    <t>6" SHALLOW PIPE UNDERDRAIN, WITH FABRIC WRAP (24")</t>
  </si>
  <si>
    <t>6" UNCLASSIFIED UNDERDRAIN, WITH FABRIC WRAP</t>
  </si>
  <si>
    <t>6" SHALLOW PIPE UNDERDRAIN, WITH FABRIC WRAP (30")</t>
  </si>
  <si>
    <t>6" BASE PIPE UNDERDRAIN, WITH FABRIC WRAP (18")</t>
  </si>
  <si>
    <t>6" UNDERDRAIN OUTLET PIPE</t>
  </si>
  <si>
    <t>SP 611</t>
  </si>
  <si>
    <t>12" CONDUIT, TYPE F, 707.33</t>
  </si>
  <si>
    <t>15" CONDUIT, TYPE F, 707.33</t>
  </si>
  <si>
    <t>36" CONDUIT, TYPE B, 706.02</t>
  </si>
  <si>
    <t>48" CONDUIT, TYPE B, 706.02</t>
  </si>
  <si>
    <t>CATCH BASIN, NO. 1</t>
  </si>
  <si>
    <t>MANHOLE NO. 3</t>
  </si>
  <si>
    <t>PRECAST REINFORCED CONCRETE OUTLET, AS PER PLAN</t>
  </si>
  <si>
    <t>LOW STRENGTH MORTAR BACKFILL, AS PER PLAN</t>
  </si>
  <si>
    <t>CY</t>
  </si>
  <si>
    <t>48" FLARED END SECTION</t>
  </si>
  <si>
    <t>36" FLARED END SECTION</t>
  </si>
  <si>
    <t>15" FLARED END SECTION</t>
  </si>
  <si>
    <t>12" FLARED END SECTION</t>
  </si>
  <si>
    <t>CONDUIT RENEWAL USING SPRAY APPLIED STRUCTURAL LINER, 36" ROUND CONDUIT</t>
  </si>
  <si>
    <t>CONDUIT RENEWAL USING SPRAY APPLIED STRUCTURAL LINER, 42" ROUND CONDUIT</t>
  </si>
  <si>
    <t>21" LINER PIPE, AS PER PLAN</t>
  </si>
  <si>
    <t>BACKFILL FOR LINER PIPE</t>
  </si>
  <si>
    <t>TOTAL - DRAINAGE</t>
  </si>
  <si>
    <t>PAVEMENT (Ref. Nos. 91 - 109)</t>
  </si>
  <si>
    <t>PARTIAL DEPTH PAVEMENT REPAIR</t>
  </si>
  <si>
    <t>FULL DEPTH PAVEMENT SAWING</t>
  </si>
  <si>
    <t>FULL DEPTH PAVEMENT REMOVAL AND RIGID REPLACEMENT (USING RAPID REPAIR CONCRETE MIX MATERIAL)</t>
  </si>
  <si>
    <t>FULL DEPTH PAVEMENT REPAIR (ASPHALT)</t>
  </si>
  <si>
    <t>SP 302</t>
  </si>
  <si>
    <t>8" ASPHALT CONCRETE BASE, PG 64-22 (SHOULDERS)</t>
  </si>
  <si>
    <t>11-1/2" ASPHALT CONCRETE BASE COURSE USING CRUSHED STONE, PG64-22 (2 EQUAL LIFTS)</t>
  </si>
  <si>
    <t>SP 304</t>
  </si>
  <si>
    <t>9-1/2" AGGREGATE BASE (SHOULDER) (2 EQUAL LIFTS)</t>
  </si>
  <si>
    <t>AGGREGATE BASE (VARIABLE TH.) (WITHOUT GUARDRAIL)</t>
  </si>
  <si>
    <t>6" AGGREGATE BASE</t>
  </si>
  <si>
    <t>SP 402</t>
  </si>
  <si>
    <t>1 3/4" ASPHALT CONC. INTERMEDIATE COURSE OR RECYCLED ASPHALT CONC. INTERMEDIATE COURSE, PG64-22</t>
  </si>
  <si>
    <t>1 3/4" ASPHALT CONC. INTERMEDIATE COURSE OR RECYCLED ASPHALT CONC. INTERMEDIATE COURSE, PG76-22 (FR)</t>
  </si>
  <si>
    <t>SP 404</t>
  </si>
  <si>
    <t>1 1/2" ASPHALT CONCRETE SURFACE COURSE, USING CRUSHED STONE, PG64-22</t>
  </si>
  <si>
    <t>1 1/2" ASPHALT CONCRETE SURFACE COURSE, USING CRUSHED SLAG, PG76-22 (FR)</t>
  </si>
  <si>
    <t>SP 404A</t>
  </si>
  <si>
    <t>JOINT SEALER</t>
  </si>
  <si>
    <t>NON-TRACKING TACK COAT (APPLIED @ 0.075 GAL./S.Y.)</t>
  </si>
  <si>
    <t>GALLON</t>
  </si>
  <si>
    <t>CURB, TYPE 4-C, AS PER PLAN</t>
  </si>
  <si>
    <t>SP 627</t>
  </si>
  <si>
    <t>3" STONE SHOULDER PROTECTION (WITH GUARDRAIL)</t>
  </si>
  <si>
    <t>SONIC NAP ALERT PATTERN (SNAP)</t>
  </si>
  <si>
    <t>MILE</t>
  </si>
  <si>
    <t>TOTAL -PAVEMENT</t>
  </si>
  <si>
    <t>LIGHTING (Ref. Nos. 110 - 120)</t>
  </si>
  <si>
    <t>MAINTENANCE PLATFORM, TYPE A, AS PER PLAN</t>
  </si>
  <si>
    <t>PULL BOX, 725.08, 18"</t>
  </si>
  <si>
    <t>TRENCH, 24" DEEP</t>
  </si>
  <si>
    <t>1-1/2 DUCT CABLE WITH TWO NO. 4 AWG 5000 VOLT CABLES</t>
  </si>
  <si>
    <t>CONNECTION, FUSED PULL APART</t>
  </si>
  <si>
    <t>CONNECTION, UNFUSED PULL APART</t>
  </si>
  <si>
    <t>CONNECTION, UNFUSED PERMANENT</t>
  </si>
  <si>
    <t>LIGHT TOWER, REMOVE AND RESET, AS PER PLAN</t>
  </si>
  <si>
    <t>DISCONNECT CIRCUIT, AS PER PLAN</t>
  </si>
  <si>
    <t>PLASTIC CAUTION TAPE</t>
  </si>
  <si>
    <t>GROUND ROD</t>
  </si>
  <si>
    <t>TOTAL - LIGHTING</t>
  </si>
  <si>
    <t>MAINTENANCE OF TRAFFIC (Ref. Nos. 121 - 151)</t>
  </si>
  <si>
    <t>WORK ZONE IMPACT ATTENUATOR FOR 24" WIDE HAZARDS (UNIDIRECTIONAL)</t>
  </si>
  <si>
    <t>REPLACEMENT SIGN</t>
  </si>
  <si>
    <t>WORK ZONE CROSSOVER LIGHTING SYSTEM</t>
  </si>
  <si>
    <t>ASPHALT CONCRETE FOR MAINTAINING TRAFFIC</t>
  </si>
  <si>
    <t>PORTABLE CHANGEABLE MESSAGE SIGN, AS PER PLAN</t>
  </si>
  <si>
    <t>DAY</t>
  </si>
  <si>
    <t>WORK ZONE DOTTED LINE, CLASS I, 642 PAINT (4" WHITE)</t>
  </si>
  <si>
    <t>WORK ZONE EDGE LINE, CLASS I, 642 PAINT (4" WHITE)</t>
  </si>
  <si>
    <t>WORK ZONE EDGE LINE CLASS I, 642 PAINT (6" WHITE)</t>
  </si>
  <si>
    <t>WORK ZONE EDGE LINE, CLASS I, 642 PAINT (4" YELLOW)</t>
  </si>
  <si>
    <t>WORK ZONE EDGE LINE, CLASS I, 642 PAINT (6" YELLOW)</t>
  </si>
  <si>
    <t>WORK ZONE CHANNELIZING LINE, CLASS I, 642 PAINT (8" WHITE)</t>
  </si>
  <si>
    <t>WORK ZONE CHANNELIZING LINE, CLASS I, 642 PAINT (8" YELLOW)</t>
  </si>
  <si>
    <t>614B</t>
  </si>
  <si>
    <t>WORK ZONE WHITE EDGE LINE, 4 INCH</t>
  </si>
  <si>
    <t>WORK ZONE YELLOW EDGE LINE, 4 INCH</t>
  </si>
  <si>
    <t>WORK ZONE YELLOW EDGE LINE, 6 INCH</t>
  </si>
  <si>
    <t>614C</t>
  </si>
  <si>
    <t>REMOVAL OF PAVEMENT MARKING</t>
  </si>
  <si>
    <t>PAVEMENT FOR MAINTAINING TRAFFIC CLASS A, AS PER PLAN</t>
  </si>
  <si>
    <t>SY</t>
  </si>
  <si>
    <t>SP614ZP</t>
  </si>
  <si>
    <t>SP614</t>
  </si>
  <si>
    <t>LAW ENFORCEMENT OFFICER WITH PATROL CAR</t>
  </si>
  <si>
    <t>SP621</t>
  </si>
  <si>
    <t>RAISED PAVEMENT MARKER - STIMSONITE MODEL 101 LPCR</t>
  </si>
  <si>
    <t>REPLACEMENT PRISMATIC RETRO-REFLECTOR</t>
  </si>
  <si>
    <t>REPLACEMENT RAISED PAVEMENT MARKER CASTING - STIMSONITE MODEL 101 LPCR</t>
  </si>
  <si>
    <t>SP622</t>
  </si>
  <si>
    <t>32" PORTABLE BARRIER (WITH GLARE SCREEN)</t>
  </si>
  <si>
    <t>32" PORTABLE BARRIER (WITHOUT GLARE SCREEN)</t>
  </si>
  <si>
    <t>SP626A</t>
  </si>
  <si>
    <t>CONSTRUCTION ZONE MARKER, ONE-WAY MODEL, WHITE</t>
  </si>
  <si>
    <t>CONSTRUCTION ZONE MARKER, ONE-WAY MODEL, YELLOW</t>
  </si>
  <si>
    <t>SIGNING, MISC.: ADDITIONAL SIGNS WITH SUPPORTS, AS DIRECTED BY THE CHIEF ENGINEER</t>
  </si>
  <si>
    <t>SF</t>
  </si>
  <si>
    <t>SPEED MEASUREMENT MARKINGS, AS PER PLAN</t>
  </si>
  <si>
    <t>"SNAP" MILL AND FILL</t>
  </si>
  <si>
    <t>EXISTING CROSSOVER TO BE CLOSED/RE-OPENED</t>
  </si>
  <si>
    <t>TOTAL - MAINTENANCE OF TRAFFIC</t>
  </si>
  <si>
    <t>TRAFFIC CONTROL (Ref. Nos. 152 - 178)</t>
  </si>
  <si>
    <t>REMOVAL OF DELINEATOR</t>
  </si>
  <si>
    <t>DELINEATOR, POST MOUNTED, AS PER PLAN (GROUND MOUNTED)</t>
  </si>
  <si>
    <t>DELINEATOR, POST MOUNTED, AS PER PLAN (BARRIER MOUNTED)</t>
  </si>
  <si>
    <t>RAISED PAVEMENT MARKER REMOVED</t>
  </si>
  <si>
    <t>RAISED PAVEMENT MARKER STIMSONITE MODEL 101LPCR (WHITE)</t>
  </si>
  <si>
    <t>RAISED PAVEMENT MARKER STIMSONITE MODEL 101LPCR (YELLOW)</t>
  </si>
  <si>
    <t>SP 626</t>
  </si>
  <si>
    <t>BARRIER REFLECTOR, TYPE A</t>
  </si>
  <si>
    <t>BARRIER REFLECTOR, TYPE B</t>
  </si>
  <si>
    <t>GROUND MOUNTED STRUCTURAL BEAM SUPORT, S4X7.7</t>
  </si>
  <si>
    <t>GROUND MOUNTED STRUCTURAL BEAM SUPORT, W10X22</t>
  </si>
  <si>
    <t>SIGN POST REFLECTOR</t>
  </si>
  <si>
    <t>BREAKAWAY STRUCTURAL BEAM CONNECTION</t>
  </si>
  <si>
    <t>SIGN SUPPORT ASSEMBLY, BARRIER MOUNTED</t>
  </si>
  <si>
    <t>SIGN ERECTED, FLAT SHEET, AS PER PLAN</t>
  </si>
  <si>
    <t>SIGN ERECTED, EXTRUSHEET, AS PER PLAN</t>
  </si>
  <si>
    <t>GROUND MOUNTED STRUCTURAL BEAM SUPPORT FOUNDATION</t>
  </si>
  <si>
    <t>SIGNING MISC.: TENTH MILEPOST SIGN ERECTED</t>
  </si>
  <si>
    <t>REMOVAL OF GROUND MOUNTED SIGN AND DISPOSAL</t>
  </si>
  <si>
    <t>REMOVAL OF GROUND MOUNTED MAJOR SIGN AND DISPOSAL</t>
  </si>
  <si>
    <t>REMOVAL OF GROUND MOUNTED POST SUPPORT AND DISPOSAL</t>
  </si>
  <si>
    <t>SIGNING MISC.: REMOVAL OF OVERHEAD SIGN FOUNDATION</t>
  </si>
  <si>
    <t>SIGNING MISC.: MILEPOST AND TENTH MILEPOST SIGNS REMOVED</t>
  </si>
  <si>
    <t>EDGE LINE, 6", TYPE 1</t>
  </si>
  <si>
    <t>LANE LINE, 6", TYPE 1</t>
  </si>
  <si>
    <t>CHANNELIZING LINE, 12", TYPE 1, (WHITE)</t>
  </si>
  <si>
    <t>DOTTED LINE, 6", TYPE 1</t>
  </si>
  <si>
    <t>TRANSVERSE/DIAGONAL LINE, TYPE 1</t>
  </si>
  <si>
    <t>TOTAL - TRAFFIC CONTROL</t>
  </si>
  <si>
    <t>SUMMARY</t>
  </si>
  <si>
    <t>The total amount of the preceding Bid, based upon the approximate quantities given above, and the Unit Prices and Lump Sum specified by the undersigned, amounts to the sum of:</t>
  </si>
  <si>
    <t>TOTAL BASE BID (INCLUDES REF. NO. 1 THRU REF. NO. 178)   -----------------------------------------------&gt;</t>
  </si>
  <si>
    <t>Item No.'s that do not have an IB or SP designation are items drawn from the 2023 ODOT CMS.  Bidders should refer to the 2023 ODOT CMS for information and guidance concerning these items.</t>
  </si>
  <si>
    <t>NOTE:  Bidders must complete following information below.</t>
  </si>
  <si>
    <t>WASTE SITE DEDUCT ALTERNATE</t>
  </si>
  <si>
    <t>The Bidder may deposit waste material for the 39-25-02 Project as described on Plan Sheets 18, 234A, 234B, and 234C.  Such deduct alternate must be submitted with the Bidder's Bid, and all the requirements to fullfill the Alternate Work as described in the Plans.  The Bidder must fill in "yes" or "no" in the space provided below as to whether a Waste Site Proposal is included with the Bid and must also enter an amount to be deducted from the Total Base Bid as a credit due to the Commission, should this Proposal be approved. (Refer to Articles 2.6.3 and 3.5.1 of the INSTRUCTIONS TO BIDDERS)</t>
  </si>
  <si>
    <r>
      <t xml:space="preserve">A </t>
    </r>
    <r>
      <rPr>
        <b/>
        <i/>
        <sz val="12"/>
        <rFont val="Arial"/>
        <family val="2"/>
      </rPr>
      <t>Waste Site Deduct Alternate</t>
    </r>
    <r>
      <rPr>
        <sz val="12"/>
        <rFont val="Arial"/>
        <family val="2"/>
      </rPr>
      <t xml:space="preserve"> Proposal is included in the Bid Submittal: __________. (yes or no)</t>
    </r>
  </si>
  <si>
    <r>
      <t xml:space="preserve">Amount of </t>
    </r>
    <r>
      <rPr>
        <b/>
        <i/>
        <sz val="12"/>
        <rFont val="Arial"/>
        <family val="2"/>
      </rPr>
      <t>WASTE SITE DEDUCT ALTERNATE</t>
    </r>
    <r>
      <rPr>
        <sz val="12"/>
        <rFont val="Arial"/>
        <family val="2"/>
      </rPr>
      <t xml:space="preserve">:  </t>
    </r>
  </si>
  <si>
    <t xml:space="preserve">TEMPORARY ACCESS DEDUCT ALTERNATE </t>
  </si>
  <si>
    <t>The Bidder may request permission to construct one (1) or more Temporary Access entrances or exits at a site, sites of its own choice.  Such Deduct Alternate request must be submitted with the Bidder's Bid, and must include the information specified in SP 104 and will be considered subject to the conditions and provisions contained in said SP 104.  The Bidder must fill in "yes" or "no" in the space provided below as to whether a Temporary Access Proposal is included with the Bid and must also enter an amount to be deducted from the Total Base Bid as a credit due to the Commission, should this Proposal be approved. (Refer to Articles 2.6.3 and 3.5.1 of the INSTRUCTIONS TO BIDDERS)</t>
  </si>
  <si>
    <r>
      <t xml:space="preserve">A </t>
    </r>
    <r>
      <rPr>
        <b/>
        <i/>
        <sz val="12"/>
        <rFont val="Arial"/>
        <family val="2"/>
      </rPr>
      <t>Temporary Access Deduct Alternate</t>
    </r>
    <r>
      <rPr>
        <sz val="12"/>
        <rFont val="Arial"/>
        <family val="2"/>
      </rPr>
      <t xml:space="preserve"> Proposal is included in the Bid Submittal: __________. (yes or no)</t>
    </r>
  </si>
  <si>
    <r>
      <t xml:space="preserve">Amount of </t>
    </r>
    <r>
      <rPr>
        <b/>
        <i/>
        <sz val="12"/>
        <rFont val="Arial"/>
        <family val="2"/>
      </rPr>
      <t>TEMPORARY ACCESS DEDUCT ALTERNATE</t>
    </r>
    <r>
      <rPr>
        <sz val="12"/>
        <rFont val="Arial"/>
        <family val="2"/>
      </rPr>
      <t xml:space="preserve">:  </t>
    </r>
  </si>
  <si>
    <t>PROJECT 39-25-02  - TOTAL BASE BID (REF. No. 1 THRU REF. No. 178) MINUS DEDUCT ALTERNATES</t>
  </si>
  <si>
    <t>ZONE PERSON WITH ZONE VEHICLE</t>
  </si>
  <si>
    <t>ESTIMATED QUANTITIES WORKSHEET - ADDENDUM NO.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</si>
</sst>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quot;$&quot;#,##0.00"/>
  </numFmts>
  <fonts count="15"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8"/>
      <color theme="1"/>
      <name val="Arial"/>
      <family val="2"/>
    </font>
    <font>
      <b/>
      <sz val="12"/>
      <name val="Arial"/>
      <family val="2"/>
    </font>
    <font>
      <sz val="8"/>
      <name val="Calibri"/>
      <family val="2"/>
      <scheme val="minor"/>
    </font>
    <font>
      <b/>
      <sz val="11"/>
      <color theme="1"/>
      <name val="Arial"/>
      <family val="2"/>
    </font>
    <font>
      <sz val="10"/>
      <name val="Arial"/>
      <family val="2"/>
    </font>
    <font>
      <b/>
      <sz val="14"/>
      <name val="Arial"/>
      <family val="2"/>
    </font>
    <font>
      <b/>
      <sz val="10"/>
      <name val="Arial"/>
      <family val="2"/>
    </font>
    <font>
      <b/>
      <u/>
      <sz val="12"/>
      <name val="Arial"/>
      <family val="2"/>
    </font>
    <font>
      <b/>
      <i/>
      <sz val="12"/>
      <name val="Arial"/>
      <family val="2"/>
    </font>
    <font>
      <b/>
      <i/>
      <sz val="12"/>
      <color theme="1"/>
      <name val="Arial"/>
      <family val="2"/>
    </font>
  </fonts>
  <fills count="6">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theme="0"/>
        <bgColor indexed="64"/>
      </patternFill>
    </fill>
    <fill>
      <patternFill patternType="solid">
        <fgColor rgb="FFFFFF00"/>
        <bgColor indexed="64"/>
      </patternFill>
    </fill>
  </fills>
  <borders count="52">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indexed="8"/>
      </left>
      <right style="medium">
        <color indexed="8"/>
      </right>
      <top/>
      <bottom style="medium">
        <color indexed="8"/>
      </bottom>
      <diagonal/>
    </border>
    <border>
      <left/>
      <right/>
      <top/>
      <bottom style="medium">
        <color indexed="64"/>
      </bottom>
      <diagonal/>
    </border>
    <border>
      <left/>
      <right/>
      <top style="thin">
        <color indexed="64"/>
      </top>
      <bottom/>
      <diagonal/>
    </border>
    <border>
      <left style="thin">
        <color indexed="64"/>
      </left>
      <right style="thin">
        <color indexed="64"/>
      </right>
      <top/>
      <bottom style="thin">
        <color indexed="64"/>
      </bottom>
      <diagonal/>
    </border>
    <border>
      <left/>
      <right/>
      <top style="thin">
        <color indexed="64"/>
      </top>
      <bottom style="medium">
        <color indexed="64"/>
      </bottom>
      <diagonal/>
    </border>
    <border>
      <left style="medium">
        <color indexed="64"/>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64"/>
      </left>
      <right style="medium">
        <color indexed="8"/>
      </right>
      <top/>
      <bottom style="medium">
        <color indexed="64"/>
      </bottom>
      <diagonal/>
    </border>
    <border>
      <left style="medium">
        <color indexed="8"/>
      </left>
      <right style="medium">
        <color indexed="64"/>
      </right>
      <top/>
      <bottom style="medium">
        <color indexed="64"/>
      </bottom>
      <diagonal/>
    </border>
    <border>
      <left style="thick">
        <color indexed="8"/>
      </left>
      <right/>
      <top style="thick">
        <color indexed="8"/>
      </top>
      <bottom style="thick">
        <color indexed="8"/>
      </bottom>
      <diagonal/>
    </border>
    <border>
      <left/>
      <right style="thick">
        <color indexed="8"/>
      </right>
      <top style="thick">
        <color indexed="8"/>
      </top>
      <bottom style="thick">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style="medium">
        <color indexed="8"/>
      </bottom>
      <diagonal/>
    </border>
    <border>
      <left/>
      <right/>
      <top/>
      <bottom style="medium">
        <color indexed="8"/>
      </bottom>
      <diagonal/>
    </border>
    <border>
      <left style="thick">
        <color indexed="8"/>
      </left>
      <right style="medium">
        <color indexed="8"/>
      </right>
      <top style="thick">
        <color indexed="8"/>
      </top>
      <bottom style="thick">
        <color indexed="8"/>
      </bottom>
      <diagonal/>
    </border>
    <border>
      <left style="medium">
        <color indexed="8"/>
      </left>
      <right style="medium">
        <color indexed="8"/>
      </right>
      <top style="thick">
        <color indexed="8"/>
      </top>
      <bottom style="thick">
        <color indexed="8"/>
      </bottom>
      <diagonal/>
    </border>
    <border>
      <left style="medium">
        <color indexed="8"/>
      </left>
      <right/>
      <top style="thick">
        <color indexed="8"/>
      </top>
      <bottom style="thick">
        <color indexed="8"/>
      </bottom>
      <diagonal/>
    </border>
    <border>
      <left/>
      <right/>
      <top style="thick">
        <color indexed="8"/>
      </top>
      <bottom style="thick">
        <color indexed="8"/>
      </bottom>
      <diagonal/>
    </border>
    <border>
      <left/>
      <right/>
      <top style="medium">
        <color theme="0" tint="-0.34998626667073579"/>
      </top>
      <bottom/>
      <diagonal/>
    </border>
    <border>
      <left/>
      <right style="medium">
        <color theme="0" tint="-0.34998626667073579"/>
      </right>
      <top style="medium">
        <color theme="0" tint="-0.34998626667073579"/>
      </top>
      <bottom/>
      <diagonal/>
    </border>
    <border>
      <left/>
      <right/>
      <top/>
      <bottom style="medium">
        <color theme="0" tint="-0.34998626667073579"/>
      </bottom>
      <diagonal/>
    </border>
    <border>
      <left/>
      <right style="medium">
        <color theme="0" tint="-0.34998626667073579"/>
      </right>
      <top/>
      <bottom style="medium">
        <color theme="0" tint="-0.3499862666707357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xf numFmtId="43" fontId="1" fillId="0" borderId="0" applyFont="0" applyFill="0" applyBorder="0" applyAlignment="0" applyProtection="0"/>
    <xf numFmtId="44" fontId="1" fillId="0" borderId="0" applyFont="0" applyFill="0" applyBorder="0" applyAlignment="0" applyProtection="0"/>
    <xf numFmtId="0" fontId="4" fillId="0" borderId="0">
      <alignment vertical="top" wrapText="1"/>
    </xf>
    <xf numFmtId="0" fontId="9" fillId="0" borderId="0"/>
  </cellStyleXfs>
  <cellXfs count="116">
    <xf numFmtId="0" fontId="0" fillId="0" borderId="0" xfId="0"/>
    <xf numFmtId="0" fontId="3" fillId="0" borderId="0" xfId="0" applyFont="1"/>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5" xfId="0" applyFont="1" applyBorder="1" applyAlignment="1">
      <alignment horizontal="left" wrapText="1"/>
    </xf>
    <xf numFmtId="0" fontId="2" fillId="0" borderId="6" xfId="0" applyFont="1" applyBorder="1" applyAlignment="1">
      <alignment horizontal="center" wrapText="1"/>
    </xf>
    <xf numFmtId="0" fontId="3" fillId="2" borderId="7" xfId="0" applyFont="1" applyFill="1" applyBorder="1"/>
    <xf numFmtId="0" fontId="3" fillId="2" borderId="8" xfId="0" applyFont="1" applyFill="1" applyBorder="1"/>
    <xf numFmtId="0" fontId="2" fillId="0" borderId="8" xfId="0" applyFont="1" applyBorder="1"/>
    <xf numFmtId="0" fontId="3" fillId="2" borderId="9" xfId="0" applyFont="1" applyFill="1" applyBorder="1"/>
    <xf numFmtId="0" fontId="3" fillId="0" borderId="10" xfId="0" applyFont="1" applyBorder="1" applyAlignment="1">
      <alignment horizontal="center"/>
    </xf>
    <xf numFmtId="0" fontId="3" fillId="0" borderId="11" xfId="0" applyFont="1" applyBorder="1" applyAlignment="1">
      <alignment horizontal="center"/>
    </xf>
    <xf numFmtId="0" fontId="3" fillId="0" borderId="11" xfId="0" applyFont="1" applyBorder="1"/>
    <xf numFmtId="44" fontId="3" fillId="0" borderId="11" xfId="0" applyNumberFormat="1" applyFont="1" applyBorder="1"/>
    <xf numFmtId="44" fontId="3" fillId="0" borderId="12" xfId="0" applyNumberFormat="1" applyFont="1" applyBorder="1"/>
    <xf numFmtId="0" fontId="3" fillId="0" borderId="13" xfId="0" applyFont="1" applyBorder="1" applyAlignment="1">
      <alignment horizontal="center"/>
    </xf>
    <xf numFmtId="0" fontId="3" fillId="0" borderId="14" xfId="0" applyFont="1" applyBorder="1" applyAlignment="1">
      <alignment horizontal="center"/>
    </xf>
    <xf numFmtId="0" fontId="3" fillId="0" borderId="14" xfId="0" applyFont="1" applyBorder="1"/>
    <xf numFmtId="44" fontId="3" fillId="0" borderId="14" xfId="0" applyNumberFormat="1" applyFont="1" applyBorder="1"/>
    <xf numFmtId="44" fontId="3" fillId="0" borderId="15" xfId="0" applyNumberFormat="1" applyFont="1" applyBorder="1"/>
    <xf numFmtId="0" fontId="3" fillId="0" borderId="16" xfId="0" applyFont="1" applyBorder="1" applyAlignment="1">
      <alignment horizontal="center"/>
    </xf>
    <xf numFmtId="0" fontId="3" fillId="0" borderId="16" xfId="0" applyFont="1" applyBorder="1"/>
    <xf numFmtId="0" fontId="0" fillId="0" borderId="0" xfId="0" applyAlignment="1">
      <alignment vertical="center"/>
    </xf>
    <xf numFmtId="0" fontId="3" fillId="0" borderId="0" xfId="0" applyFont="1" applyAlignment="1">
      <alignment horizontal="center"/>
    </xf>
    <xf numFmtId="0" fontId="6" fillId="0" borderId="0" xfId="0" applyFont="1" applyAlignment="1">
      <alignment horizontal="right" vertical="center"/>
    </xf>
    <xf numFmtId="0" fontId="0" fillId="3" borderId="20" xfId="0" applyFill="1" applyBorder="1" applyAlignment="1">
      <alignment vertical="center" wrapText="1"/>
    </xf>
    <xf numFmtId="164" fontId="0" fillId="0" borderId="20" xfId="0" applyNumberFormat="1" applyBorder="1" applyAlignment="1">
      <alignment horizontal="center" vertical="center" wrapText="1"/>
    </xf>
    <xf numFmtId="3" fontId="3" fillId="0" borderId="11" xfId="5" applyNumberFormat="1" applyFont="1" applyFill="1" applyBorder="1" applyAlignment="1">
      <alignment horizontal="center"/>
    </xf>
    <xf numFmtId="0" fontId="3" fillId="0" borderId="22" xfId="0" applyFont="1" applyBorder="1"/>
    <xf numFmtId="0" fontId="4" fillId="0" borderId="11" xfId="0" applyFont="1" applyBorder="1" applyAlignment="1">
      <alignment horizontal="center" vertical="center"/>
    </xf>
    <xf numFmtId="0" fontId="4" fillId="0" borderId="14" xfId="0" applyFont="1" applyBorder="1" applyAlignment="1">
      <alignment horizontal="center" vertical="center"/>
    </xf>
    <xf numFmtId="164" fontId="0" fillId="0" borderId="0" xfId="0" applyNumberFormat="1" applyAlignment="1">
      <alignment horizontal="center" vertical="center" wrapText="1"/>
    </xf>
    <xf numFmtId="0" fontId="4" fillId="4" borderId="0" xfId="0" applyFont="1" applyFill="1" applyAlignment="1">
      <alignment horizontal="center" vertical="center"/>
    </xf>
    <xf numFmtId="0" fontId="4" fillId="0" borderId="0" xfId="0" applyFont="1" applyAlignment="1">
      <alignment horizontal="center" vertical="center"/>
    </xf>
    <xf numFmtId="0" fontId="3" fillId="0" borderId="24" xfId="0" applyFont="1" applyBorder="1"/>
    <xf numFmtId="0" fontId="3" fillId="0" borderId="8" xfId="0" applyFont="1" applyBorder="1"/>
    <xf numFmtId="44" fontId="3" fillId="0" borderId="0" xfId="0" applyNumberFormat="1" applyFont="1"/>
    <xf numFmtId="0" fontId="0" fillId="3" borderId="25" xfId="0" applyFill="1" applyBorder="1" applyAlignment="1">
      <alignment vertical="center" wrapText="1"/>
    </xf>
    <xf numFmtId="164" fontId="0" fillId="0" borderId="26" xfId="0" applyNumberFormat="1" applyBorder="1" applyAlignment="1">
      <alignment horizontal="center" vertical="center" wrapText="1"/>
    </xf>
    <xf numFmtId="0" fontId="0" fillId="3" borderId="27" xfId="0" applyFill="1" applyBorder="1" applyAlignment="1">
      <alignment vertical="center" wrapText="1"/>
    </xf>
    <xf numFmtId="164" fontId="0" fillId="0" borderId="28" xfId="0" applyNumberFormat="1" applyBorder="1" applyAlignment="1">
      <alignment horizontal="center" vertical="center" wrapText="1"/>
    </xf>
    <xf numFmtId="0" fontId="4" fillId="0" borderId="23" xfId="0" applyFont="1" applyBorder="1" applyAlignment="1">
      <alignment horizontal="center" vertical="center"/>
    </xf>
    <xf numFmtId="0" fontId="4" fillId="0" borderId="5" xfId="0" applyFont="1" applyBorder="1" applyAlignment="1">
      <alignment horizontal="center" vertical="center"/>
    </xf>
    <xf numFmtId="37" fontId="0" fillId="0" borderId="0" xfId="0" applyNumberFormat="1" applyAlignment="1">
      <alignment vertical="center" wrapText="1"/>
    </xf>
    <xf numFmtId="0" fontId="0" fillId="0" borderId="0" xfId="0" applyAlignment="1">
      <alignment vertical="center" wrapText="1"/>
    </xf>
    <xf numFmtId="0" fontId="12" fillId="0" borderId="31" xfId="8" applyFont="1" applyBorder="1"/>
    <xf numFmtId="0" fontId="4" fillId="0" borderId="32" xfId="8" applyFont="1" applyBorder="1"/>
    <xf numFmtId="0" fontId="4" fillId="0" borderId="32" xfId="8" applyFont="1" applyBorder="1" applyAlignment="1">
      <alignment horizontal="center" vertical="center"/>
    </xf>
    <xf numFmtId="0" fontId="4" fillId="0" borderId="33" xfId="8" applyFont="1" applyBorder="1"/>
    <xf numFmtId="0" fontId="4" fillId="0" borderId="34" xfId="8" applyFont="1" applyBorder="1"/>
    <xf numFmtId="0" fontId="4" fillId="0" borderId="0" xfId="8" applyFont="1"/>
    <xf numFmtId="0" fontId="4" fillId="0" borderId="0" xfId="7" applyAlignment="1">
      <alignment vertical="center"/>
    </xf>
    <xf numFmtId="0" fontId="4" fillId="0" borderId="36" xfId="7" applyBorder="1" applyAlignment="1">
      <alignment vertical="center"/>
    </xf>
    <xf numFmtId="0" fontId="4" fillId="0" borderId="0" xfId="8" applyFont="1" applyAlignment="1">
      <alignment horizontal="center" vertical="center"/>
    </xf>
    <xf numFmtId="0" fontId="4" fillId="0" borderId="0" xfId="8" applyFont="1" applyAlignment="1">
      <alignment horizontal="right" vertical="center"/>
    </xf>
    <xf numFmtId="0" fontId="4" fillId="0" borderId="39" xfId="7" applyBorder="1" applyAlignment="1">
      <alignment vertical="center"/>
    </xf>
    <xf numFmtId="0" fontId="4" fillId="0" borderId="40" xfId="7" applyBorder="1" applyAlignment="1">
      <alignment vertical="center"/>
    </xf>
    <xf numFmtId="0" fontId="4" fillId="0" borderId="0" xfId="7" applyAlignment="1">
      <alignment horizontal="center" vertical="top" wrapText="1"/>
    </xf>
    <xf numFmtId="0" fontId="4" fillId="0" borderId="0" xfId="7" applyAlignment="1">
      <alignment vertical="top"/>
    </xf>
    <xf numFmtId="0" fontId="4" fillId="0" borderId="0" xfId="7" applyAlignment="1">
      <alignment horizontal="center" vertical="center"/>
    </xf>
    <xf numFmtId="0" fontId="13" fillId="0" borderId="0" xfId="7" applyFont="1" applyAlignment="1">
      <alignment horizontal="centerContinuous"/>
    </xf>
    <xf numFmtId="0" fontId="4" fillId="0" borderId="0" xfId="7">
      <alignment vertical="top" wrapText="1"/>
    </xf>
    <xf numFmtId="0" fontId="11" fillId="0" borderId="44" xfId="8" applyFont="1" applyBorder="1" applyAlignment="1">
      <alignment horizontal="left" vertical="center"/>
    </xf>
    <xf numFmtId="0" fontId="11" fillId="0" borderId="30" xfId="8" applyFont="1" applyBorder="1" applyAlignment="1">
      <alignment horizontal="left" vertical="center"/>
    </xf>
    <xf numFmtId="43" fontId="3" fillId="0" borderId="16" xfId="5" applyFont="1" applyBorder="1" applyAlignment="1">
      <alignment horizontal="center"/>
    </xf>
    <xf numFmtId="43" fontId="3" fillId="0" borderId="11" xfId="5" applyFont="1" applyBorder="1" applyAlignment="1">
      <alignment horizontal="center"/>
    </xf>
    <xf numFmtId="43" fontId="3" fillId="0" borderId="14" xfId="5" applyFont="1" applyBorder="1" applyAlignment="1">
      <alignment horizontal="center"/>
    </xf>
    <xf numFmtId="43" fontId="0" fillId="0" borderId="0" xfId="5" applyFont="1" applyAlignment="1">
      <alignment vertical="center" wrapText="1"/>
    </xf>
    <xf numFmtId="43" fontId="3" fillId="0" borderId="0" xfId="5" applyFont="1"/>
    <xf numFmtId="43" fontId="3" fillId="2" borderId="8" xfId="5" applyFont="1" applyFill="1" applyBorder="1"/>
    <xf numFmtId="43" fontId="3" fillId="0" borderId="11" xfId="5" applyFont="1" applyFill="1" applyBorder="1" applyAlignment="1">
      <alignment horizontal="center"/>
    </xf>
    <xf numFmtId="43" fontId="3" fillId="0" borderId="14" xfId="5" applyFont="1" applyFill="1" applyBorder="1" applyAlignment="1">
      <alignment horizontal="center"/>
    </xf>
    <xf numFmtId="43" fontId="0" fillId="0" borderId="0" xfId="5" applyFont="1" applyFill="1" applyAlignment="1">
      <alignment vertical="center" wrapText="1"/>
    </xf>
    <xf numFmtId="43" fontId="3" fillId="0" borderId="0" xfId="5" applyFont="1" applyFill="1"/>
    <xf numFmtId="43" fontId="3" fillId="0" borderId="8" xfId="5" applyFont="1" applyFill="1" applyBorder="1"/>
    <xf numFmtId="43" fontId="4" fillId="0" borderId="11" xfId="5" applyFont="1" applyFill="1" applyBorder="1" applyAlignment="1">
      <alignment horizontal="center"/>
    </xf>
    <xf numFmtId="43" fontId="3" fillId="0" borderId="0" xfId="5" applyFont="1" applyFill="1" applyBorder="1" applyAlignment="1">
      <alignment horizontal="center"/>
    </xf>
    <xf numFmtId="43" fontId="14" fillId="5" borderId="11" xfId="5" applyFont="1" applyFill="1" applyBorder="1" applyAlignment="1">
      <alignment horizontal="center"/>
    </xf>
    <xf numFmtId="43" fontId="14" fillId="0" borderId="11" xfId="5" applyFont="1" applyFill="1" applyBorder="1" applyAlignment="1">
      <alignment horizontal="center"/>
    </xf>
    <xf numFmtId="0" fontId="13" fillId="5" borderId="23" xfId="0" applyFont="1" applyFill="1" applyBorder="1" applyAlignment="1">
      <alignment horizontal="center" vertical="center"/>
    </xf>
    <xf numFmtId="0" fontId="14" fillId="5" borderId="11" xfId="0" applyFont="1" applyFill="1" applyBorder="1" applyAlignment="1">
      <alignment horizontal="center"/>
    </xf>
    <xf numFmtId="0" fontId="3" fillId="4" borderId="11" xfId="0" applyFont="1" applyFill="1" applyBorder="1" applyAlignment="1">
      <alignment horizontal="center"/>
    </xf>
    <xf numFmtId="0" fontId="14" fillId="5" borderId="11" xfId="0" applyFont="1" applyFill="1" applyBorder="1"/>
    <xf numFmtId="0" fontId="4" fillId="0" borderId="34" xfId="8" applyFont="1" applyBorder="1" applyAlignment="1">
      <alignment horizontal="left" vertical="center" wrapText="1"/>
    </xf>
    <xf numFmtId="0" fontId="4" fillId="0" borderId="0" xfId="8" applyFont="1" applyAlignment="1">
      <alignment horizontal="left" vertical="center" wrapText="1"/>
    </xf>
    <xf numFmtId="0" fontId="4" fillId="0" borderId="35" xfId="8" applyFont="1" applyBorder="1" applyAlignment="1">
      <alignment horizontal="left" vertical="center" wrapText="1"/>
    </xf>
    <xf numFmtId="164" fontId="4" fillId="0" borderId="37" xfId="8" applyNumberFormat="1" applyFont="1" applyBorder="1" applyAlignment="1">
      <alignment horizontal="right" indent="1"/>
    </xf>
    <xf numFmtId="164" fontId="4" fillId="0" borderId="38" xfId="8" applyNumberFormat="1" applyFont="1" applyBorder="1" applyAlignment="1">
      <alignment horizontal="right" indent="1"/>
    </xf>
    <xf numFmtId="44" fontId="4" fillId="0" borderId="37" xfId="6" applyFont="1" applyBorder="1" applyAlignment="1">
      <alignment horizontal="right" indent="1"/>
    </xf>
    <xf numFmtId="44" fontId="4" fillId="0" borderId="38" xfId="6" applyFont="1" applyBorder="1" applyAlignment="1">
      <alignment horizontal="right" indent="1"/>
    </xf>
    <xf numFmtId="0" fontId="10" fillId="0" borderId="41" xfId="7" applyFont="1" applyBorder="1" applyAlignment="1">
      <alignment horizontal="left" vertical="center" wrapText="1"/>
    </xf>
    <xf numFmtId="0" fontId="10" fillId="0" borderId="42" xfId="7" applyFont="1" applyBorder="1" applyAlignment="1">
      <alignment horizontal="left" vertical="center" wrapText="1"/>
    </xf>
    <xf numFmtId="0" fontId="10" fillId="0" borderId="43" xfId="7" applyFont="1" applyBorder="1" applyAlignment="1">
      <alignment horizontal="left" vertical="center" wrapText="1"/>
    </xf>
    <xf numFmtId="44" fontId="6" fillId="0" borderId="29" xfId="6" applyFont="1" applyBorder="1" applyAlignment="1">
      <alignment horizontal="center" vertical="center"/>
    </xf>
    <xf numFmtId="44" fontId="6" fillId="0" borderId="30" xfId="6" applyFont="1" applyBorder="1" applyAlignment="1">
      <alignment horizontal="center" vertical="center"/>
    </xf>
    <xf numFmtId="0" fontId="2" fillId="0" borderId="0" xfId="0" applyFont="1" applyAlignment="1">
      <alignment horizontal="center"/>
    </xf>
    <xf numFmtId="0" fontId="2" fillId="0" borderId="21" xfId="0" applyFont="1" applyBorder="1" applyAlignment="1">
      <alignment horizontal="center"/>
    </xf>
    <xf numFmtId="0" fontId="6" fillId="0" borderId="0" xfId="7" applyFont="1" applyAlignment="1">
      <alignment horizontal="center" vertical="center" wrapText="1"/>
    </xf>
    <xf numFmtId="0" fontId="8" fillId="0" borderId="17" xfId="0" applyFont="1" applyBorder="1" applyAlignment="1">
      <alignment horizontal="left" wrapText="1"/>
    </xf>
    <xf numFmtId="0" fontId="8" fillId="0" borderId="18" xfId="0" applyFont="1" applyBorder="1" applyAlignment="1">
      <alignment horizontal="left" wrapText="1"/>
    </xf>
    <xf numFmtId="0" fontId="8" fillId="0" borderId="47" xfId="0" applyFont="1" applyBorder="1" applyAlignment="1">
      <alignment horizontal="left" wrapText="1"/>
    </xf>
    <xf numFmtId="0" fontId="8" fillId="0" borderId="48" xfId="0" applyFont="1" applyBorder="1" applyAlignment="1">
      <alignment horizontal="left" wrapText="1"/>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2" fillId="0" borderId="0" xfId="0" applyFont="1" applyAlignment="1">
      <alignment horizontal="left" vertical="center"/>
    </xf>
    <xf numFmtId="44" fontId="3" fillId="0" borderId="49" xfId="0" applyNumberFormat="1" applyFont="1" applyBorder="1" applyAlignment="1">
      <alignment horizontal="center" vertical="center"/>
    </xf>
    <xf numFmtId="0" fontId="3" fillId="0" borderId="50" xfId="0" applyFont="1" applyBorder="1" applyAlignment="1">
      <alignment horizontal="center" vertical="center"/>
    </xf>
    <xf numFmtId="0" fontId="3" fillId="0" borderId="51" xfId="0" applyFont="1" applyBorder="1" applyAlignment="1">
      <alignment horizontal="center" vertical="center"/>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8" fillId="0" borderId="45" xfId="0" applyFont="1" applyBorder="1" applyAlignment="1">
      <alignment horizontal="left" vertical="center" wrapText="1"/>
    </xf>
    <xf numFmtId="0" fontId="8" fillId="0" borderId="46" xfId="0" applyFont="1" applyBorder="1" applyAlignment="1">
      <alignment horizontal="left" vertical="center" wrapText="1"/>
    </xf>
  </cellXfs>
  <cellStyles count="9">
    <cellStyle name="Comma" xfId="5" builtinId="3"/>
    <cellStyle name="Currency" xfId="6" builtinId="4"/>
    <cellStyle name="Currency 2" xfId="1" xr:uid="{00000000-0005-0000-0000-000001000000}"/>
    <cellStyle name="Normal" xfId="0" builtinId="0"/>
    <cellStyle name="Normal 2" xfId="2" xr:uid="{00000000-0005-0000-0000-000003000000}"/>
    <cellStyle name="Normal 2 2" xfId="8" xr:uid="{2DF62258-D188-4416-9688-C2165EEFD59E}"/>
    <cellStyle name="Normal 3" xfId="3" xr:uid="{00000000-0005-0000-0000-000004000000}"/>
    <cellStyle name="Normal 3 2" xfId="7" xr:uid="{C07BE569-2695-427E-9E99-B4CCD47ABBF7}"/>
    <cellStyle name="Normal 4"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84"/>
  <sheetViews>
    <sheetView tabSelected="1" zoomScaleNormal="100" workbookViewId="0">
      <selection activeCell="D63" sqref="D63"/>
    </sheetView>
  </sheetViews>
  <sheetFormatPr defaultRowHeight="15.75" x14ac:dyDescent="0.25"/>
  <cols>
    <col min="1" max="1" width="5.140625" style="1" customWidth="1"/>
    <col min="2" max="2" width="8.7109375" style="1" customWidth="1"/>
    <col min="3" max="3" width="14.7109375" style="1" bestFit="1" customWidth="1"/>
    <col min="4" max="4" width="134.7109375" style="1" customWidth="1"/>
    <col min="5" max="5" width="16.85546875" style="1" bestFit="1" customWidth="1"/>
    <col min="6" max="6" width="14.7109375" style="1" customWidth="1"/>
    <col min="7" max="7" width="14.5703125" style="1" customWidth="1"/>
    <col min="8" max="8" width="21.140625" style="1" customWidth="1"/>
  </cols>
  <sheetData>
    <row r="1" spans="2:8" x14ac:dyDescent="0.25">
      <c r="B1" s="98" t="s">
        <v>0</v>
      </c>
      <c r="C1" s="98"/>
      <c r="D1" s="98"/>
      <c r="E1" s="98"/>
      <c r="F1" s="98"/>
      <c r="G1" s="98"/>
      <c r="H1" s="98"/>
    </row>
    <row r="2" spans="2:8" ht="18" customHeight="1" thickBot="1" x14ac:dyDescent="0.3">
      <c r="B2" s="99" t="s">
        <v>256</v>
      </c>
      <c r="C2" s="99"/>
      <c r="D2" s="99"/>
      <c r="E2" s="99"/>
      <c r="F2" s="99"/>
      <c r="G2" s="99"/>
      <c r="H2" s="99"/>
    </row>
    <row r="3" spans="2:8" ht="18" customHeight="1" x14ac:dyDescent="0.25">
      <c r="B3" s="2" t="s">
        <v>1</v>
      </c>
      <c r="C3" s="3" t="s">
        <v>2</v>
      </c>
      <c r="D3" s="3"/>
      <c r="E3" s="3" t="s">
        <v>3</v>
      </c>
      <c r="F3" s="3"/>
      <c r="G3" s="3" t="s">
        <v>4</v>
      </c>
      <c r="H3" s="4"/>
    </row>
    <row r="4" spans="2:8" ht="18" customHeight="1" thickBot="1" x14ac:dyDescent="0.3">
      <c r="B4" s="5" t="s">
        <v>5</v>
      </c>
      <c r="C4" s="6" t="s">
        <v>5</v>
      </c>
      <c r="D4" s="7" t="s">
        <v>6</v>
      </c>
      <c r="E4" s="6" t="s">
        <v>7</v>
      </c>
      <c r="F4" s="6" t="s">
        <v>8</v>
      </c>
      <c r="G4" s="6" t="s">
        <v>9</v>
      </c>
      <c r="H4" s="8" t="s">
        <v>10</v>
      </c>
    </row>
    <row r="5" spans="2:8" ht="18" customHeight="1" x14ac:dyDescent="0.25">
      <c r="B5" s="9"/>
      <c r="C5" s="10"/>
      <c r="D5" s="11" t="s">
        <v>11</v>
      </c>
      <c r="E5" s="10"/>
      <c r="F5" s="10"/>
      <c r="G5" s="10"/>
      <c r="H5" s="12"/>
    </row>
    <row r="6" spans="2:8" ht="18" customHeight="1" x14ac:dyDescent="0.25">
      <c r="B6" s="13">
        <v>1</v>
      </c>
      <c r="C6" s="23" t="s">
        <v>12</v>
      </c>
      <c r="D6" s="24" t="s">
        <v>13</v>
      </c>
      <c r="E6" s="67">
        <v>1</v>
      </c>
      <c r="F6" s="23" t="s">
        <v>14</v>
      </c>
      <c r="G6" s="16"/>
      <c r="H6" s="17"/>
    </row>
    <row r="7" spans="2:8" ht="18" customHeight="1" x14ac:dyDescent="0.25">
      <c r="B7" s="13">
        <f>B6+1</f>
        <v>2</v>
      </c>
      <c r="C7" s="14" t="s">
        <v>15</v>
      </c>
      <c r="D7" s="15" t="s">
        <v>16</v>
      </c>
      <c r="E7" s="68">
        <v>1</v>
      </c>
      <c r="F7" s="14" t="s">
        <v>14</v>
      </c>
      <c r="G7" s="16"/>
      <c r="H7" s="17"/>
    </row>
    <row r="8" spans="2:8" ht="18" customHeight="1" x14ac:dyDescent="0.25">
      <c r="B8" s="13">
        <f>B7+1</f>
        <v>3</v>
      </c>
      <c r="C8" s="14" t="s">
        <v>17</v>
      </c>
      <c r="D8" s="15" t="s">
        <v>18</v>
      </c>
      <c r="E8" s="80">
        <v>30</v>
      </c>
      <c r="F8" s="83" t="s">
        <v>19</v>
      </c>
      <c r="G8" s="16"/>
      <c r="H8" s="17"/>
    </row>
    <row r="9" spans="2:8" ht="18" customHeight="1" x14ac:dyDescent="0.25">
      <c r="B9" s="13">
        <f>B8+1</f>
        <v>4</v>
      </c>
      <c r="C9" s="14" t="s">
        <v>20</v>
      </c>
      <c r="D9" s="15" t="s">
        <v>21</v>
      </c>
      <c r="E9" s="68">
        <v>1</v>
      </c>
      <c r="F9" s="14" t="s">
        <v>14</v>
      </c>
      <c r="G9" s="16"/>
      <c r="H9" s="17"/>
    </row>
    <row r="10" spans="2:8" ht="18" customHeight="1" thickBot="1" x14ac:dyDescent="0.3">
      <c r="B10" s="18">
        <f>B9+1</f>
        <v>5</v>
      </c>
      <c r="C10" s="19">
        <v>624</v>
      </c>
      <c r="D10" s="20" t="s">
        <v>22</v>
      </c>
      <c r="E10" s="69">
        <v>1</v>
      </c>
      <c r="F10" s="19" t="s">
        <v>14</v>
      </c>
      <c r="G10" s="21"/>
      <c r="H10" s="22"/>
    </row>
    <row r="11" spans="2:8" ht="18" customHeight="1" thickBot="1" x14ac:dyDescent="0.3">
      <c r="B11" s="26"/>
      <c r="C11" s="26"/>
      <c r="D11" s="25"/>
      <c r="E11" s="70"/>
      <c r="F11" s="27" t="s">
        <v>23</v>
      </c>
      <c r="G11" s="28"/>
      <c r="H11" s="29"/>
    </row>
    <row r="12" spans="2:8" ht="18" customHeight="1" thickBot="1" x14ac:dyDescent="0.3">
      <c r="E12" s="71"/>
    </row>
    <row r="13" spans="2:8" ht="18" customHeight="1" x14ac:dyDescent="0.25">
      <c r="B13" s="9"/>
      <c r="C13" s="10"/>
      <c r="D13" s="11" t="s">
        <v>24</v>
      </c>
      <c r="E13" s="72"/>
      <c r="F13" s="10"/>
      <c r="G13" s="10"/>
      <c r="H13" s="12"/>
    </row>
    <row r="14" spans="2:8" ht="18" customHeight="1" x14ac:dyDescent="0.25">
      <c r="B14" s="13">
        <v>6</v>
      </c>
      <c r="C14" s="32">
        <v>201</v>
      </c>
      <c r="D14" s="15" t="s">
        <v>25</v>
      </c>
      <c r="E14" s="68">
        <v>1</v>
      </c>
      <c r="F14" s="14" t="s">
        <v>14</v>
      </c>
      <c r="G14" s="16"/>
      <c r="H14" s="17"/>
    </row>
    <row r="15" spans="2:8" ht="18" customHeight="1" x14ac:dyDescent="0.25">
      <c r="B15" s="13">
        <f>B14+1</f>
        <v>7</v>
      </c>
      <c r="C15" s="32">
        <v>201</v>
      </c>
      <c r="D15" s="15" t="s">
        <v>26</v>
      </c>
      <c r="E15" s="68">
        <v>271</v>
      </c>
      <c r="F15" s="14" t="s">
        <v>27</v>
      </c>
      <c r="G15" s="16"/>
      <c r="H15" s="17"/>
    </row>
    <row r="16" spans="2:8" ht="18" customHeight="1" x14ac:dyDescent="0.25">
      <c r="B16" s="13">
        <f t="shared" ref="B16:B59" si="0">B15+1</f>
        <v>8</v>
      </c>
      <c r="C16" s="32">
        <v>201</v>
      </c>
      <c r="D16" s="15" t="s">
        <v>28</v>
      </c>
      <c r="E16" s="68">
        <v>84</v>
      </c>
      <c r="F16" s="14" t="s">
        <v>27</v>
      </c>
      <c r="G16" s="16"/>
      <c r="H16" s="17"/>
    </row>
    <row r="17" spans="2:8" ht="18" customHeight="1" x14ac:dyDescent="0.25">
      <c r="B17" s="13">
        <f t="shared" si="0"/>
        <v>9</v>
      </c>
      <c r="C17" s="32">
        <v>201</v>
      </c>
      <c r="D17" s="15" t="s">
        <v>29</v>
      </c>
      <c r="E17" s="68">
        <v>19</v>
      </c>
      <c r="F17" s="14" t="s">
        <v>27</v>
      </c>
      <c r="G17" s="16"/>
      <c r="H17" s="17"/>
    </row>
    <row r="18" spans="2:8" ht="18" customHeight="1" x14ac:dyDescent="0.25">
      <c r="B18" s="13">
        <f t="shared" si="0"/>
        <v>10</v>
      </c>
      <c r="C18" s="32">
        <v>201</v>
      </c>
      <c r="D18" s="15" t="s">
        <v>30</v>
      </c>
      <c r="E18" s="68">
        <v>2</v>
      </c>
      <c r="F18" s="14" t="s">
        <v>27</v>
      </c>
      <c r="G18" s="16"/>
      <c r="H18" s="17"/>
    </row>
    <row r="19" spans="2:8" ht="18" customHeight="1" x14ac:dyDescent="0.25">
      <c r="B19" s="13">
        <f t="shared" si="0"/>
        <v>11</v>
      </c>
      <c r="C19" s="32">
        <v>202</v>
      </c>
      <c r="D19" s="15" t="s">
        <v>31</v>
      </c>
      <c r="E19" s="68">
        <v>2</v>
      </c>
      <c r="F19" s="14" t="s">
        <v>27</v>
      </c>
      <c r="G19" s="16"/>
      <c r="H19" s="17"/>
    </row>
    <row r="20" spans="2:8" ht="18" customHeight="1" x14ac:dyDescent="0.25">
      <c r="B20" s="13">
        <f t="shared" si="0"/>
        <v>12</v>
      </c>
      <c r="C20" s="32">
        <v>202</v>
      </c>
      <c r="D20" s="15" t="s">
        <v>32</v>
      </c>
      <c r="E20" s="68">
        <v>3</v>
      </c>
      <c r="F20" s="14" t="s">
        <v>27</v>
      </c>
      <c r="G20" s="16"/>
      <c r="H20" s="17"/>
    </row>
    <row r="21" spans="2:8" ht="18" customHeight="1" x14ac:dyDescent="0.25">
      <c r="B21" s="13">
        <f t="shared" si="0"/>
        <v>13</v>
      </c>
      <c r="C21" s="32" t="s">
        <v>33</v>
      </c>
      <c r="D21" s="15" t="s">
        <v>34</v>
      </c>
      <c r="E21" s="68">
        <v>180</v>
      </c>
      <c r="F21" s="14" t="s">
        <v>35</v>
      </c>
      <c r="G21" s="16"/>
      <c r="H21" s="17"/>
    </row>
    <row r="22" spans="2:8" ht="18" customHeight="1" x14ac:dyDescent="0.25">
      <c r="B22" s="13">
        <f t="shared" si="0"/>
        <v>14</v>
      </c>
      <c r="C22" s="32" t="s">
        <v>33</v>
      </c>
      <c r="D22" s="15" t="s">
        <v>36</v>
      </c>
      <c r="E22" s="73">
        <v>35</v>
      </c>
      <c r="F22" s="14" t="s">
        <v>35</v>
      </c>
      <c r="G22" s="16"/>
      <c r="H22" s="17"/>
    </row>
    <row r="23" spans="2:8" ht="18" customHeight="1" x14ac:dyDescent="0.25">
      <c r="B23" s="13">
        <f t="shared" si="0"/>
        <v>15</v>
      </c>
      <c r="C23" s="32">
        <v>202</v>
      </c>
      <c r="D23" s="15" t="s">
        <v>37</v>
      </c>
      <c r="E23" s="73">
        <v>20352</v>
      </c>
      <c r="F23" s="14" t="s">
        <v>35</v>
      </c>
      <c r="G23" s="16"/>
      <c r="H23" s="17"/>
    </row>
    <row r="24" spans="2:8" ht="18" customHeight="1" x14ac:dyDescent="0.25">
      <c r="B24" s="13">
        <f t="shared" si="0"/>
        <v>16</v>
      </c>
      <c r="C24" s="32">
        <v>202</v>
      </c>
      <c r="D24" s="15" t="s">
        <v>38</v>
      </c>
      <c r="E24" s="73">
        <v>438</v>
      </c>
      <c r="F24" s="14" t="s">
        <v>35</v>
      </c>
      <c r="G24" s="16"/>
      <c r="H24" s="17"/>
    </row>
    <row r="25" spans="2:8" ht="18" customHeight="1" x14ac:dyDescent="0.25">
      <c r="B25" s="13">
        <f t="shared" si="0"/>
        <v>17</v>
      </c>
      <c r="C25" s="32">
        <v>202</v>
      </c>
      <c r="D25" s="15" t="s">
        <v>39</v>
      </c>
      <c r="E25" s="73">
        <v>37246</v>
      </c>
      <c r="F25" s="14" t="s">
        <v>40</v>
      </c>
      <c r="G25" s="16"/>
      <c r="H25" s="17"/>
    </row>
    <row r="26" spans="2:8" ht="18" customHeight="1" x14ac:dyDescent="0.25">
      <c r="B26" s="13">
        <f t="shared" si="0"/>
        <v>18</v>
      </c>
      <c r="C26" s="32">
        <v>202</v>
      </c>
      <c r="D26" s="15" t="s">
        <v>41</v>
      </c>
      <c r="E26" s="81">
        <v>142578</v>
      </c>
      <c r="F26" s="14" t="s">
        <v>40</v>
      </c>
      <c r="G26" s="16"/>
      <c r="H26" s="17"/>
    </row>
    <row r="27" spans="2:8" ht="18" customHeight="1" x14ac:dyDescent="0.25">
      <c r="B27" s="13">
        <f t="shared" si="0"/>
        <v>19</v>
      </c>
      <c r="C27" s="32">
        <v>203</v>
      </c>
      <c r="D27" s="15" t="s">
        <v>42</v>
      </c>
      <c r="E27" s="73">
        <v>6209</v>
      </c>
      <c r="F27" s="14" t="s">
        <v>43</v>
      </c>
      <c r="G27" s="16"/>
      <c r="H27" s="17"/>
    </row>
    <row r="28" spans="2:8" ht="18" customHeight="1" x14ac:dyDescent="0.25">
      <c r="B28" s="13">
        <f t="shared" si="0"/>
        <v>20</v>
      </c>
      <c r="C28" s="32">
        <v>203</v>
      </c>
      <c r="D28" s="15" t="s">
        <v>44</v>
      </c>
      <c r="E28" s="73">
        <v>9000</v>
      </c>
      <c r="F28" s="14" t="s">
        <v>43</v>
      </c>
      <c r="G28" s="16"/>
      <c r="H28" s="17"/>
    </row>
    <row r="29" spans="2:8" ht="18" customHeight="1" x14ac:dyDescent="0.25">
      <c r="B29" s="13">
        <f t="shared" si="0"/>
        <v>21</v>
      </c>
      <c r="C29" s="32">
        <v>203</v>
      </c>
      <c r="D29" s="15" t="s">
        <v>45</v>
      </c>
      <c r="E29" s="73">
        <v>2290</v>
      </c>
      <c r="F29" s="14" t="s">
        <v>43</v>
      </c>
      <c r="G29" s="16"/>
      <c r="H29" s="17"/>
    </row>
    <row r="30" spans="2:8" ht="18" customHeight="1" x14ac:dyDescent="0.25">
      <c r="B30" s="13">
        <f t="shared" si="0"/>
        <v>22</v>
      </c>
      <c r="C30" s="32">
        <v>203</v>
      </c>
      <c r="D30" s="15" t="s">
        <v>46</v>
      </c>
      <c r="E30" s="73">
        <v>11903</v>
      </c>
      <c r="F30" s="14" t="s">
        <v>43</v>
      </c>
      <c r="G30" s="16"/>
      <c r="H30" s="17"/>
    </row>
    <row r="31" spans="2:8" ht="18" customHeight="1" x14ac:dyDescent="0.25">
      <c r="B31" s="13">
        <f t="shared" si="0"/>
        <v>23</v>
      </c>
      <c r="C31" s="32">
        <v>204</v>
      </c>
      <c r="D31" s="15" t="s">
        <v>42</v>
      </c>
      <c r="E31" s="73">
        <v>290</v>
      </c>
      <c r="F31" s="14" t="s">
        <v>43</v>
      </c>
      <c r="G31" s="16"/>
      <c r="H31" s="17"/>
    </row>
    <row r="32" spans="2:8" ht="18" customHeight="1" x14ac:dyDescent="0.25">
      <c r="B32" s="13">
        <f t="shared" si="0"/>
        <v>24</v>
      </c>
      <c r="C32" s="32">
        <v>204</v>
      </c>
      <c r="D32" s="15" t="s">
        <v>47</v>
      </c>
      <c r="E32" s="73">
        <v>202.5</v>
      </c>
      <c r="F32" s="14" t="s">
        <v>40</v>
      </c>
      <c r="G32" s="16"/>
      <c r="H32" s="17"/>
    </row>
    <row r="33" spans="2:8" ht="18" customHeight="1" x14ac:dyDescent="0.25">
      <c r="B33" s="13">
        <f t="shared" si="0"/>
        <v>25</v>
      </c>
      <c r="C33" s="32">
        <v>204</v>
      </c>
      <c r="D33" s="15" t="s">
        <v>48</v>
      </c>
      <c r="E33" s="73">
        <v>202.5</v>
      </c>
      <c r="F33" s="14" t="s">
        <v>40</v>
      </c>
      <c r="G33" s="16"/>
      <c r="H33" s="17"/>
    </row>
    <row r="34" spans="2:8" ht="18" customHeight="1" x14ac:dyDescent="0.25">
      <c r="B34" s="13">
        <f t="shared" si="0"/>
        <v>26</v>
      </c>
      <c r="C34" s="32">
        <v>204</v>
      </c>
      <c r="D34" s="15" t="s">
        <v>49</v>
      </c>
      <c r="E34" s="73">
        <v>202.5</v>
      </c>
      <c r="F34" s="14" t="s">
        <v>40</v>
      </c>
      <c r="G34" s="16"/>
      <c r="H34" s="17"/>
    </row>
    <row r="35" spans="2:8" ht="18" customHeight="1" x14ac:dyDescent="0.25">
      <c r="B35" s="13">
        <f t="shared" si="0"/>
        <v>27</v>
      </c>
      <c r="C35" s="32">
        <v>206</v>
      </c>
      <c r="D35" s="15" t="s">
        <v>50</v>
      </c>
      <c r="E35" s="73">
        <v>147294</v>
      </c>
      <c r="F35" s="14" t="s">
        <v>40</v>
      </c>
      <c r="G35" s="16"/>
      <c r="H35" s="17"/>
    </row>
    <row r="36" spans="2:8" ht="18" customHeight="1" x14ac:dyDescent="0.25">
      <c r="B36" s="13">
        <f t="shared" si="0"/>
        <v>28</v>
      </c>
      <c r="C36" s="32">
        <v>206</v>
      </c>
      <c r="D36" s="15" t="s">
        <v>51</v>
      </c>
      <c r="E36" s="73">
        <v>12960</v>
      </c>
      <c r="F36" s="14" t="s">
        <v>40</v>
      </c>
      <c r="G36" s="16"/>
      <c r="H36" s="17"/>
    </row>
    <row r="37" spans="2:8" ht="18" customHeight="1" x14ac:dyDescent="0.25">
      <c r="B37" s="13">
        <f t="shared" si="0"/>
        <v>29</v>
      </c>
      <c r="C37" s="32">
        <v>206</v>
      </c>
      <c r="D37" s="15" t="s">
        <v>52</v>
      </c>
      <c r="E37" s="73">
        <v>4220</v>
      </c>
      <c r="F37" s="14" t="s">
        <v>53</v>
      </c>
      <c r="G37" s="16"/>
      <c r="H37" s="17"/>
    </row>
    <row r="38" spans="2:8" ht="18" customHeight="1" x14ac:dyDescent="0.25">
      <c r="B38" s="13">
        <f t="shared" si="0"/>
        <v>30</v>
      </c>
      <c r="C38" s="32">
        <v>206</v>
      </c>
      <c r="D38" s="15" t="s">
        <v>54</v>
      </c>
      <c r="E38" s="73">
        <v>9310</v>
      </c>
      <c r="F38" s="14" t="s">
        <v>55</v>
      </c>
      <c r="G38" s="16"/>
      <c r="H38" s="17"/>
    </row>
    <row r="39" spans="2:8" ht="18" customHeight="1" x14ac:dyDescent="0.25">
      <c r="B39" s="13">
        <f t="shared" si="0"/>
        <v>31</v>
      </c>
      <c r="C39" s="32">
        <v>206</v>
      </c>
      <c r="D39" s="15" t="s">
        <v>56</v>
      </c>
      <c r="E39" s="73">
        <v>100</v>
      </c>
      <c r="F39" s="14" t="s">
        <v>57</v>
      </c>
      <c r="G39" s="16"/>
      <c r="H39" s="17"/>
    </row>
    <row r="40" spans="2:8" ht="18" customHeight="1" x14ac:dyDescent="0.25">
      <c r="B40" s="13">
        <f t="shared" si="0"/>
        <v>32</v>
      </c>
      <c r="C40" s="32">
        <v>209</v>
      </c>
      <c r="D40" s="15" t="s">
        <v>58</v>
      </c>
      <c r="E40" s="73">
        <v>5730</v>
      </c>
      <c r="F40" s="14" t="s">
        <v>35</v>
      </c>
      <c r="G40" s="16"/>
      <c r="H40" s="17"/>
    </row>
    <row r="41" spans="2:8" ht="18" customHeight="1" x14ac:dyDescent="0.25">
      <c r="B41" s="13">
        <f t="shared" si="0"/>
        <v>33</v>
      </c>
      <c r="C41" s="32">
        <v>209</v>
      </c>
      <c r="D41" s="15" t="s">
        <v>59</v>
      </c>
      <c r="E41" s="73">
        <v>34936</v>
      </c>
      <c r="F41" s="14" t="s">
        <v>35</v>
      </c>
      <c r="G41" s="16"/>
      <c r="H41" s="17"/>
    </row>
    <row r="42" spans="2:8" ht="18" customHeight="1" x14ac:dyDescent="0.25">
      <c r="B42" s="13">
        <f t="shared" si="0"/>
        <v>34</v>
      </c>
      <c r="C42" s="32" t="s">
        <v>33</v>
      </c>
      <c r="D42" s="15" t="s">
        <v>60</v>
      </c>
      <c r="E42" s="73">
        <v>43</v>
      </c>
      <c r="F42" s="14" t="s">
        <v>35</v>
      </c>
      <c r="G42" s="16"/>
      <c r="H42" s="17"/>
    </row>
    <row r="43" spans="2:8" ht="18" customHeight="1" x14ac:dyDescent="0.25">
      <c r="B43" s="13">
        <f t="shared" si="0"/>
        <v>35</v>
      </c>
      <c r="C43" s="32" t="s">
        <v>33</v>
      </c>
      <c r="D43" s="15" t="s">
        <v>61</v>
      </c>
      <c r="E43" s="73">
        <v>460</v>
      </c>
      <c r="F43" s="14" t="s">
        <v>35</v>
      </c>
      <c r="G43" s="16"/>
      <c r="H43" s="17"/>
    </row>
    <row r="44" spans="2:8" ht="18" customHeight="1" x14ac:dyDescent="0.25">
      <c r="B44" s="13">
        <f t="shared" si="0"/>
        <v>36</v>
      </c>
      <c r="C44" s="32">
        <v>254</v>
      </c>
      <c r="D44" s="15" t="s">
        <v>62</v>
      </c>
      <c r="E44" s="73">
        <v>3293</v>
      </c>
      <c r="F44" s="14" t="s">
        <v>40</v>
      </c>
      <c r="G44" s="16"/>
      <c r="H44" s="17"/>
    </row>
    <row r="45" spans="2:8" ht="18" customHeight="1" x14ac:dyDescent="0.25">
      <c r="B45" s="13">
        <f t="shared" si="0"/>
        <v>37</v>
      </c>
      <c r="C45" s="32" t="s">
        <v>63</v>
      </c>
      <c r="D45" s="15" t="s">
        <v>64</v>
      </c>
      <c r="E45" s="73">
        <v>90</v>
      </c>
      <c r="F45" s="14" t="s">
        <v>43</v>
      </c>
      <c r="G45" s="16"/>
      <c r="H45" s="17"/>
    </row>
    <row r="46" spans="2:8" ht="18" customHeight="1" x14ac:dyDescent="0.25">
      <c r="B46" s="13">
        <f t="shared" si="0"/>
        <v>38</v>
      </c>
      <c r="C46" s="32">
        <v>606</v>
      </c>
      <c r="D46" s="15" t="s">
        <v>65</v>
      </c>
      <c r="E46" s="73">
        <v>19663</v>
      </c>
      <c r="F46" s="14" t="s">
        <v>35</v>
      </c>
      <c r="G46" s="16"/>
      <c r="H46" s="17"/>
    </row>
    <row r="47" spans="2:8" ht="18" customHeight="1" x14ac:dyDescent="0.25">
      <c r="B47" s="13">
        <f t="shared" si="0"/>
        <v>39</v>
      </c>
      <c r="C47" s="32">
        <v>606</v>
      </c>
      <c r="D47" s="15" t="s">
        <v>66</v>
      </c>
      <c r="E47" s="73">
        <v>21</v>
      </c>
      <c r="F47" s="14" t="s">
        <v>27</v>
      </c>
      <c r="G47" s="16"/>
      <c r="H47" s="17"/>
    </row>
    <row r="48" spans="2:8" ht="18" customHeight="1" x14ac:dyDescent="0.25">
      <c r="B48" s="13">
        <f t="shared" si="0"/>
        <v>40</v>
      </c>
      <c r="C48" s="32">
        <v>606</v>
      </c>
      <c r="D48" s="15" t="s">
        <v>67</v>
      </c>
      <c r="E48" s="73">
        <v>12</v>
      </c>
      <c r="F48" s="14" t="s">
        <v>27</v>
      </c>
      <c r="G48" s="16"/>
      <c r="H48" s="17"/>
    </row>
    <row r="49" spans="2:8" ht="18" customHeight="1" x14ac:dyDescent="0.25">
      <c r="B49" s="13">
        <f t="shared" si="0"/>
        <v>41</v>
      </c>
      <c r="C49" s="32">
        <v>606</v>
      </c>
      <c r="D49" s="15" t="s">
        <v>68</v>
      </c>
      <c r="E49" s="73">
        <v>8</v>
      </c>
      <c r="F49" s="14" t="s">
        <v>27</v>
      </c>
      <c r="G49" s="16"/>
      <c r="H49" s="17"/>
    </row>
    <row r="50" spans="2:8" ht="18" customHeight="1" x14ac:dyDescent="0.25">
      <c r="B50" s="13">
        <f t="shared" si="0"/>
        <v>42</v>
      </c>
      <c r="C50" s="32" t="s">
        <v>69</v>
      </c>
      <c r="D50" s="15" t="s">
        <v>70</v>
      </c>
      <c r="E50" s="73">
        <v>26</v>
      </c>
      <c r="F50" s="14" t="s">
        <v>27</v>
      </c>
      <c r="G50" s="16"/>
      <c r="H50" s="17"/>
    </row>
    <row r="51" spans="2:8" ht="18" customHeight="1" x14ac:dyDescent="0.25">
      <c r="B51" s="13">
        <f t="shared" si="0"/>
        <v>43</v>
      </c>
      <c r="C51" s="32">
        <v>607</v>
      </c>
      <c r="D51" s="15" t="s">
        <v>71</v>
      </c>
      <c r="E51" s="73">
        <v>2187</v>
      </c>
      <c r="F51" s="14" t="s">
        <v>35</v>
      </c>
      <c r="G51" s="16"/>
      <c r="H51" s="17"/>
    </row>
    <row r="52" spans="2:8" ht="18" customHeight="1" x14ac:dyDescent="0.25">
      <c r="B52" s="13">
        <f t="shared" si="0"/>
        <v>44</v>
      </c>
      <c r="C52" s="32">
        <v>607</v>
      </c>
      <c r="D52" s="15" t="s">
        <v>72</v>
      </c>
      <c r="E52" s="73">
        <v>35264</v>
      </c>
      <c r="F52" s="14" t="s">
        <v>35</v>
      </c>
      <c r="G52" s="16"/>
      <c r="H52" s="17"/>
    </row>
    <row r="53" spans="2:8" ht="18" customHeight="1" x14ac:dyDescent="0.25">
      <c r="B53" s="13">
        <f t="shared" si="0"/>
        <v>45</v>
      </c>
      <c r="C53" s="32">
        <v>622</v>
      </c>
      <c r="D53" s="15" t="s">
        <v>73</v>
      </c>
      <c r="E53" s="73">
        <v>4</v>
      </c>
      <c r="F53" s="14" t="s">
        <v>27</v>
      </c>
      <c r="G53" s="16"/>
      <c r="H53" s="17"/>
    </row>
    <row r="54" spans="2:8" ht="18" customHeight="1" x14ac:dyDescent="0.25">
      <c r="B54" s="13">
        <f t="shared" si="0"/>
        <v>46</v>
      </c>
      <c r="C54" s="32">
        <v>622</v>
      </c>
      <c r="D54" s="15" t="s">
        <v>74</v>
      </c>
      <c r="E54" s="73">
        <v>8</v>
      </c>
      <c r="F54" s="14" t="s">
        <v>27</v>
      </c>
      <c r="G54" s="16"/>
      <c r="H54" s="17"/>
    </row>
    <row r="55" spans="2:8" ht="18" customHeight="1" x14ac:dyDescent="0.25">
      <c r="B55" s="13">
        <f t="shared" si="0"/>
        <v>47</v>
      </c>
      <c r="C55" s="32">
        <v>622</v>
      </c>
      <c r="D55" s="15" t="s">
        <v>75</v>
      </c>
      <c r="E55" s="73">
        <v>780</v>
      </c>
      <c r="F55" s="14" t="s">
        <v>35</v>
      </c>
      <c r="G55" s="16"/>
      <c r="H55" s="17"/>
    </row>
    <row r="56" spans="2:8" ht="18" customHeight="1" x14ac:dyDescent="0.25">
      <c r="B56" s="13">
        <f t="shared" si="0"/>
        <v>48</v>
      </c>
      <c r="C56" s="32">
        <v>622</v>
      </c>
      <c r="D56" s="15" t="s">
        <v>76</v>
      </c>
      <c r="E56" s="73">
        <v>600</v>
      </c>
      <c r="F56" s="14" t="s">
        <v>35</v>
      </c>
      <c r="G56" s="16"/>
      <c r="H56" s="17"/>
    </row>
    <row r="57" spans="2:8" ht="18" customHeight="1" x14ac:dyDescent="0.25">
      <c r="B57" s="13">
        <f t="shared" si="0"/>
        <v>49</v>
      </c>
      <c r="C57" s="32" t="s">
        <v>33</v>
      </c>
      <c r="D57" s="15" t="s">
        <v>77</v>
      </c>
      <c r="E57" s="73">
        <v>37451</v>
      </c>
      <c r="F57" s="14" t="s">
        <v>35</v>
      </c>
      <c r="G57" s="16"/>
      <c r="H57" s="17"/>
    </row>
    <row r="58" spans="2:8" ht="18" customHeight="1" x14ac:dyDescent="0.25">
      <c r="B58" s="13">
        <f t="shared" si="0"/>
        <v>50</v>
      </c>
      <c r="C58" s="32" t="s">
        <v>33</v>
      </c>
      <c r="D58" s="15" t="s">
        <v>78</v>
      </c>
      <c r="E58" s="73">
        <v>37451</v>
      </c>
      <c r="F58" s="14" t="s">
        <v>35</v>
      </c>
      <c r="G58" s="16"/>
      <c r="H58" s="17"/>
    </row>
    <row r="59" spans="2:8" ht="18" customHeight="1" thickBot="1" x14ac:dyDescent="0.3">
      <c r="B59" s="18">
        <f t="shared" si="0"/>
        <v>51</v>
      </c>
      <c r="C59" s="33" t="s">
        <v>33</v>
      </c>
      <c r="D59" s="20" t="s">
        <v>79</v>
      </c>
      <c r="E59" s="74">
        <v>300</v>
      </c>
      <c r="F59" s="19" t="s">
        <v>35</v>
      </c>
      <c r="G59" s="21"/>
      <c r="H59" s="22"/>
    </row>
    <row r="60" spans="2:8" ht="18" customHeight="1" thickBot="1" x14ac:dyDescent="0.3">
      <c r="B60" s="26"/>
      <c r="C60" s="26"/>
      <c r="D60" s="25"/>
      <c r="E60" s="75"/>
      <c r="F60" s="27" t="s">
        <v>80</v>
      </c>
      <c r="G60" s="28"/>
      <c r="H60" s="29"/>
    </row>
    <row r="61" spans="2:8" ht="18" customHeight="1" thickBot="1" x14ac:dyDescent="0.3">
      <c r="E61" s="76"/>
    </row>
    <row r="62" spans="2:8" ht="18" customHeight="1" x14ac:dyDescent="0.25">
      <c r="B62" s="9"/>
      <c r="C62" s="10"/>
      <c r="D62" s="11" t="s">
        <v>81</v>
      </c>
      <c r="E62" s="77"/>
      <c r="F62" s="38"/>
      <c r="G62" s="10"/>
      <c r="H62" s="12"/>
    </row>
    <row r="63" spans="2:8" ht="18" customHeight="1" x14ac:dyDescent="0.25">
      <c r="B63" s="13">
        <f>+B59+1</f>
        <v>52</v>
      </c>
      <c r="C63" s="83">
        <v>832</v>
      </c>
      <c r="D63" s="85" t="s">
        <v>82</v>
      </c>
      <c r="E63" s="73">
        <v>1</v>
      </c>
      <c r="F63" s="32" t="s">
        <v>14</v>
      </c>
      <c r="G63" s="16"/>
      <c r="H63" s="17"/>
    </row>
    <row r="64" spans="2:8" ht="18" customHeight="1" x14ac:dyDescent="0.25">
      <c r="B64" s="13">
        <f>+B63+1</f>
        <v>53</v>
      </c>
      <c r="C64" s="14">
        <v>601</v>
      </c>
      <c r="D64" s="15" t="s">
        <v>83</v>
      </c>
      <c r="E64" s="73">
        <v>200</v>
      </c>
      <c r="F64" s="32" t="s">
        <v>43</v>
      </c>
      <c r="G64" s="16"/>
      <c r="H64" s="17"/>
    </row>
    <row r="65" spans="2:8" ht="18" customHeight="1" x14ac:dyDescent="0.25">
      <c r="B65" s="13">
        <f t="shared" ref="B65:B80" si="1">+B64+1</f>
        <v>54</v>
      </c>
      <c r="C65" s="14">
        <v>601</v>
      </c>
      <c r="D65" s="15" t="s">
        <v>84</v>
      </c>
      <c r="E65" s="73">
        <v>239</v>
      </c>
      <c r="F65" s="32" t="s">
        <v>43</v>
      </c>
      <c r="G65" s="16"/>
      <c r="H65" s="17"/>
    </row>
    <row r="66" spans="2:8" ht="18" customHeight="1" x14ac:dyDescent="0.25">
      <c r="B66" s="13">
        <f t="shared" si="1"/>
        <v>55</v>
      </c>
      <c r="C66" s="14">
        <v>659</v>
      </c>
      <c r="D66" s="15" t="s">
        <v>85</v>
      </c>
      <c r="E66" s="73">
        <v>2</v>
      </c>
      <c r="F66" s="32" t="s">
        <v>27</v>
      </c>
      <c r="G66" s="16"/>
      <c r="H66" s="17"/>
    </row>
    <row r="67" spans="2:8" ht="18" customHeight="1" x14ac:dyDescent="0.25">
      <c r="B67" s="13">
        <f t="shared" si="1"/>
        <v>56</v>
      </c>
      <c r="C67" s="14">
        <v>659</v>
      </c>
      <c r="D67" s="15" t="s">
        <v>86</v>
      </c>
      <c r="E67" s="73">
        <v>7298</v>
      </c>
      <c r="F67" s="32" t="s">
        <v>43</v>
      </c>
      <c r="G67" s="16"/>
      <c r="H67" s="17"/>
    </row>
    <row r="68" spans="2:8" ht="18" customHeight="1" x14ac:dyDescent="0.25">
      <c r="B68" s="13">
        <f t="shared" si="1"/>
        <v>57</v>
      </c>
      <c r="C68" s="14">
        <v>659</v>
      </c>
      <c r="D68" s="15" t="s">
        <v>87</v>
      </c>
      <c r="E68" s="73">
        <v>1528</v>
      </c>
      <c r="F68" s="32" t="s">
        <v>43</v>
      </c>
      <c r="G68" s="16"/>
      <c r="H68" s="17"/>
    </row>
    <row r="69" spans="2:8" ht="18" customHeight="1" x14ac:dyDescent="0.25">
      <c r="B69" s="13">
        <f t="shared" si="1"/>
        <v>58</v>
      </c>
      <c r="C69" s="14">
        <v>659</v>
      </c>
      <c r="D69" s="15" t="s">
        <v>88</v>
      </c>
      <c r="E69" s="73">
        <v>65941</v>
      </c>
      <c r="F69" s="32" t="s">
        <v>40</v>
      </c>
      <c r="G69" s="16"/>
      <c r="H69" s="17"/>
    </row>
    <row r="70" spans="2:8" ht="18" customHeight="1" x14ac:dyDescent="0.25">
      <c r="B70" s="13">
        <f t="shared" si="1"/>
        <v>59</v>
      </c>
      <c r="C70" s="14">
        <v>659</v>
      </c>
      <c r="D70" s="15" t="s">
        <v>89</v>
      </c>
      <c r="E70" s="73">
        <v>13750</v>
      </c>
      <c r="F70" s="32" t="s">
        <v>40</v>
      </c>
      <c r="G70" s="16"/>
      <c r="H70" s="17"/>
    </row>
    <row r="71" spans="2:8" ht="18" customHeight="1" x14ac:dyDescent="0.25">
      <c r="B71" s="13">
        <f t="shared" si="1"/>
        <v>60</v>
      </c>
      <c r="C71" s="14">
        <v>659</v>
      </c>
      <c r="D71" s="15" t="s">
        <v>90</v>
      </c>
      <c r="E71" s="73">
        <v>1100</v>
      </c>
      <c r="F71" s="32" t="s">
        <v>40</v>
      </c>
      <c r="G71" s="16"/>
      <c r="H71" s="17"/>
    </row>
    <row r="72" spans="2:8" ht="18" customHeight="1" x14ac:dyDescent="0.25">
      <c r="B72" s="13">
        <f t="shared" si="1"/>
        <v>61</v>
      </c>
      <c r="C72" s="14">
        <v>659</v>
      </c>
      <c r="D72" s="15" t="s">
        <v>91</v>
      </c>
      <c r="E72" s="73">
        <v>3198</v>
      </c>
      <c r="F72" s="32" t="s">
        <v>40</v>
      </c>
      <c r="G72" s="16"/>
      <c r="H72" s="17"/>
    </row>
    <row r="73" spans="2:8" ht="18" customHeight="1" x14ac:dyDescent="0.25">
      <c r="B73" s="13">
        <f t="shared" si="1"/>
        <v>62</v>
      </c>
      <c r="C73" s="14">
        <v>659</v>
      </c>
      <c r="D73" s="15" t="s">
        <v>92</v>
      </c>
      <c r="E73" s="73">
        <v>3198</v>
      </c>
      <c r="F73" s="32" t="s">
        <v>40</v>
      </c>
      <c r="G73" s="16"/>
      <c r="H73" s="17"/>
    </row>
    <row r="74" spans="2:8" ht="18" customHeight="1" x14ac:dyDescent="0.25">
      <c r="B74" s="13">
        <f t="shared" si="1"/>
        <v>63</v>
      </c>
      <c r="C74" s="14">
        <v>659</v>
      </c>
      <c r="D74" s="15" t="s">
        <v>93</v>
      </c>
      <c r="E74" s="73">
        <v>9.91</v>
      </c>
      <c r="F74" s="44" t="s">
        <v>53</v>
      </c>
      <c r="G74" s="16"/>
      <c r="H74" s="17"/>
    </row>
    <row r="75" spans="2:8" ht="18" customHeight="1" x14ac:dyDescent="0.25">
      <c r="B75" s="13">
        <f t="shared" si="1"/>
        <v>64</v>
      </c>
      <c r="C75" s="14">
        <v>659</v>
      </c>
      <c r="D75" s="15" t="s">
        <v>94</v>
      </c>
      <c r="E75" s="73">
        <v>13.22</v>
      </c>
      <c r="F75" s="44" t="s">
        <v>95</v>
      </c>
      <c r="G75" s="16"/>
      <c r="H75" s="17"/>
    </row>
    <row r="76" spans="2:8" ht="18" customHeight="1" x14ac:dyDescent="0.25">
      <c r="B76" s="13">
        <f t="shared" si="1"/>
        <v>65</v>
      </c>
      <c r="C76" s="14">
        <v>659</v>
      </c>
      <c r="D76" s="15" t="s">
        <v>96</v>
      </c>
      <c r="E76" s="73">
        <v>528</v>
      </c>
      <c r="F76" s="44" t="s">
        <v>97</v>
      </c>
      <c r="G76" s="16"/>
      <c r="H76" s="17"/>
    </row>
    <row r="77" spans="2:8" ht="18" customHeight="1" x14ac:dyDescent="0.25">
      <c r="B77" s="13">
        <f t="shared" si="1"/>
        <v>66</v>
      </c>
      <c r="C77" s="14">
        <v>670</v>
      </c>
      <c r="D77" s="15" t="s">
        <v>98</v>
      </c>
      <c r="E77" s="73">
        <v>13750</v>
      </c>
      <c r="F77" s="44" t="s">
        <v>40</v>
      </c>
      <c r="G77" s="16"/>
      <c r="H77" s="17"/>
    </row>
    <row r="78" spans="2:8" ht="18" customHeight="1" x14ac:dyDescent="0.25">
      <c r="B78" s="13">
        <f t="shared" si="1"/>
        <v>67</v>
      </c>
      <c r="C78" s="14">
        <v>671</v>
      </c>
      <c r="D78" s="15" t="s">
        <v>99</v>
      </c>
      <c r="E78" s="80">
        <v>4300</v>
      </c>
      <c r="F78" s="82" t="s">
        <v>40</v>
      </c>
      <c r="G78" s="16"/>
      <c r="H78" s="17"/>
    </row>
    <row r="79" spans="2:8" ht="18" customHeight="1" x14ac:dyDescent="0.25">
      <c r="B79" s="13">
        <f t="shared" si="1"/>
        <v>68</v>
      </c>
      <c r="C79" s="14">
        <v>832</v>
      </c>
      <c r="D79" s="15" t="s">
        <v>100</v>
      </c>
      <c r="E79" s="73">
        <v>1</v>
      </c>
      <c r="F79" s="30" t="s">
        <v>14</v>
      </c>
      <c r="G79" s="16"/>
      <c r="H79" s="17"/>
    </row>
    <row r="80" spans="2:8" ht="18" customHeight="1" thickBot="1" x14ac:dyDescent="0.3">
      <c r="B80" s="18">
        <f t="shared" si="1"/>
        <v>69</v>
      </c>
      <c r="C80" s="19">
        <v>832</v>
      </c>
      <c r="D80" s="20" t="s">
        <v>101</v>
      </c>
      <c r="E80" s="74">
        <v>230000</v>
      </c>
      <c r="F80" s="45" t="s">
        <v>27</v>
      </c>
      <c r="G80" s="21">
        <v>1</v>
      </c>
      <c r="H80" s="22">
        <f>+E80*G80</f>
        <v>230000</v>
      </c>
    </row>
    <row r="81" spans="2:12" ht="18" customHeight="1" thickBot="1" x14ac:dyDescent="0.3">
      <c r="B81" s="26"/>
      <c r="C81" s="26"/>
      <c r="D81" s="25"/>
      <c r="E81" s="75"/>
      <c r="F81" s="27" t="s">
        <v>102</v>
      </c>
      <c r="G81" s="28"/>
      <c r="H81" s="29"/>
      <c r="L81" s="27"/>
    </row>
    <row r="82" spans="2:12" ht="18" customHeight="1" thickBot="1" x14ac:dyDescent="0.3">
      <c r="E82" s="76"/>
    </row>
    <row r="83" spans="2:12" ht="18" customHeight="1" x14ac:dyDescent="0.25">
      <c r="B83" s="9"/>
      <c r="C83" s="10"/>
      <c r="D83" s="11" t="s">
        <v>103</v>
      </c>
      <c r="E83" s="77"/>
      <c r="F83" s="38"/>
      <c r="G83" s="10"/>
      <c r="H83" s="12"/>
    </row>
    <row r="84" spans="2:12" ht="18" customHeight="1" x14ac:dyDescent="0.25">
      <c r="B84" s="13">
        <f>+B80+1</f>
        <v>70</v>
      </c>
      <c r="C84" s="23" t="s">
        <v>104</v>
      </c>
      <c r="D84" s="31" t="s">
        <v>105</v>
      </c>
      <c r="E84" s="73">
        <v>25313</v>
      </c>
      <c r="F84" s="14" t="s">
        <v>35</v>
      </c>
      <c r="G84" s="16"/>
      <c r="H84" s="17"/>
      <c r="J84" s="35"/>
    </row>
    <row r="85" spans="2:12" ht="18" customHeight="1" x14ac:dyDescent="0.25">
      <c r="B85" s="13">
        <f>+B84+1</f>
        <v>71</v>
      </c>
      <c r="C85" s="23" t="s">
        <v>104</v>
      </c>
      <c r="D85" s="31" t="s">
        <v>106</v>
      </c>
      <c r="E85" s="73">
        <v>10233</v>
      </c>
      <c r="F85" s="14" t="s">
        <v>35</v>
      </c>
      <c r="G85" s="16"/>
      <c r="H85" s="17"/>
      <c r="J85" s="35"/>
    </row>
    <row r="86" spans="2:12" ht="18" customHeight="1" x14ac:dyDescent="0.25">
      <c r="B86" s="13">
        <f t="shared" ref="B86:B104" si="2">+B85+1</f>
        <v>72</v>
      </c>
      <c r="C86" s="23" t="s">
        <v>104</v>
      </c>
      <c r="D86" s="31" t="s">
        <v>107</v>
      </c>
      <c r="E86" s="73">
        <v>31516</v>
      </c>
      <c r="F86" s="14" t="s">
        <v>35</v>
      </c>
      <c r="G86" s="16"/>
      <c r="H86" s="17"/>
      <c r="J86" s="36"/>
    </row>
    <row r="87" spans="2:12" ht="18" customHeight="1" x14ac:dyDescent="0.25">
      <c r="B87" s="13">
        <f t="shared" si="2"/>
        <v>73</v>
      </c>
      <c r="C87" s="23" t="s">
        <v>104</v>
      </c>
      <c r="D87" s="31" t="s">
        <v>108</v>
      </c>
      <c r="E87" s="73">
        <v>31516</v>
      </c>
      <c r="F87" s="14" t="s">
        <v>35</v>
      </c>
      <c r="G87" s="16"/>
      <c r="H87" s="17"/>
      <c r="J87" s="36"/>
    </row>
    <row r="88" spans="2:12" ht="18" customHeight="1" x14ac:dyDescent="0.25">
      <c r="B88" s="13">
        <f t="shared" si="2"/>
        <v>74</v>
      </c>
      <c r="C88" s="23" t="s">
        <v>104</v>
      </c>
      <c r="D88" s="31" t="s">
        <v>109</v>
      </c>
      <c r="E88" s="73">
        <v>3978</v>
      </c>
      <c r="F88" s="14" t="s">
        <v>35</v>
      </c>
      <c r="G88" s="16"/>
      <c r="H88" s="17"/>
      <c r="J88" s="36"/>
    </row>
    <row r="89" spans="2:12" ht="18" customHeight="1" x14ac:dyDescent="0.25">
      <c r="B89" s="13">
        <f t="shared" si="2"/>
        <v>75</v>
      </c>
      <c r="C89" s="23" t="s">
        <v>110</v>
      </c>
      <c r="D89" s="31" t="s">
        <v>111</v>
      </c>
      <c r="E89" s="73">
        <v>45</v>
      </c>
      <c r="F89" s="14" t="s">
        <v>35</v>
      </c>
      <c r="G89" s="16"/>
      <c r="H89" s="17"/>
      <c r="J89" s="36"/>
    </row>
    <row r="90" spans="2:12" ht="18" customHeight="1" x14ac:dyDescent="0.25">
      <c r="B90" s="13">
        <f t="shared" si="2"/>
        <v>76</v>
      </c>
      <c r="C90" s="23" t="s">
        <v>110</v>
      </c>
      <c r="D90" s="31" t="s">
        <v>112</v>
      </c>
      <c r="E90" s="73">
        <v>135</v>
      </c>
      <c r="F90" s="14" t="s">
        <v>35</v>
      </c>
      <c r="G90" s="16"/>
      <c r="H90" s="17"/>
      <c r="J90" s="36"/>
    </row>
    <row r="91" spans="2:12" ht="18" customHeight="1" x14ac:dyDescent="0.25">
      <c r="B91" s="13">
        <f t="shared" si="2"/>
        <v>77</v>
      </c>
      <c r="C91" s="23" t="s">
        <v>110</v>
      </c>
      <c r="D91" s="31" t="s">
        <v>113</v>
      </c>
      <c r="E91" s="73">
        <v>279</v>
      </c>
      <c r="F91" s="14" t="s">
        <v>35</v>
      </c>
      <c r="G91" s="16"/>
      <c r="H91" s="17"/>
      <c r="J91" s="36"/>
    </row>
    <row r="92" spans="2:12" ht="18" customHeight="1" x14ac:dyDescent="0.25">
      <c r="B92" s="13">
        <f t="shared" si="2"/>
        <v>78</v>
      </c>
      <c r="C92" s="23" t="s">
        <v>110</v>
      </c>
      <c r="D92" s="31" t="s">
        <v>114</v>
      </c>
      <c r="E92" s="73">
        <v>8</v>
      </c>
      <c r="F92" s="14" t="s">
        <v>35</v>
      </c>
      <c r="G92" s="16"/>
      <c r="H92" s="17"/>
      <c r="J92" s="36"/>
    </row>
    <row r="93" spans="2:12" ht="18" customHeight="1" x14ac:dyDescent="0.25">
      <c r="B93" s="13">
        <f t="shared" si="2"/>
        <v>79</v>
      </c>
      <c r="C93" s="23" t="s">
        <v>110</v>
      </c>
      <c r="D93" s="31" t="s">
        <v>115</v>
      </c>
      <c r="E93" s="73">
        <v>2</v>
      </c>
      <c r="F93" s="14" t="s">
        <v>27</v>
      </c>
      <c r="G93" s="16"/>
      <c r="H93" s="17"/>
      <c r="J93" s="36"/>
    </row>
    <row r="94" spans="2:12" ht="18" customHeight="1" x14ac:dyDescent="0.25">
      <c r="B94" s="13">
        <f t="shared" si="2"/>
        <v>80</v>
      </c>
      <c r="C94" s="23" t="s">
        <v>110</v>
      </c>
      <c r="D94" s="31" t="s">
        <v>116</v>
      </c>
      <c r="E94" s="73">
        <v>2</v>
      </c>
      <c r="F94" s="14" t="s">
        <v>27</v>
      </c>
      <c r="G94" s="16"/>
      <c r="H94" s="17"/>
      <c r="J94" s="36"/>
    </row>
    <row r="95" spans="2:12" ht="18" customHeight="1" x14ac:dyDescent="0.25">
      <c r="B95" s="13">
        <f t="shared" si="2"/>
        <v>81</v>
      </c>
      <c r="C95" s="23" t="s">
        <v>110</v>
      </c>
      <c r="D95" s="31" t="s">
        <v>117</v>
      </c>
      <c r="E95" s="73">
        <v>78</v>
      </c>
      <c r="F95" s="14" t="s">
        <v>27</v>
      </c>
      <c r="G95" s="16"/>
      <c r="H95" s="17"/>
      <c r="J95" s="36"/>
    </row>
    <row r="96" spans="2:12" ht="18" customHeight="1" x14ac:dyDescent="0.25">
      <c r="B96" s="13">
        <f t="shared" si="2"/>
        <v>82</v>
      </c>
      <c r="C96" s="23">
        <v>613</v>
      </c>
      <c r="D96" s="31" t="s">
        <v>118</v>
      </c>
      <c r="E96" s="73">
        <v>110</v>
      </c>
      <c r="F96" s="14" t="s">
        <v>119</v>
      </c>
      <c r="G96" s="16"/>
      <c r="H96" s="17"/>
      <c r="J96" s="36"/>
    </row>
    <row r="97" spans="2:10" ht="18" customHeight="1" x14ac:dyDescent="0.25">
      <c r="B97" s="13">
        <f t="shared" si="2"/>
        <v>83</v>
      </c>
      <c r="C97" s="23" t="s">
        <v>33</v>
      </c>
      <c r="D97" s="31" t="s">
        <v>120</v>
      </c>
      <c r="E97" s="73">
        <v>1</v>
      </c>
      <c r="F97" s="14" t="s">
        <v>27</v>
      </c>
      <c r="G97" s="16"/>
      <c r="H97" s="17"/>
      <c r="J97" s="36"/>
    </row>
    <row r="98" spans="2:10" ht="18" customHeight="1" x14ac:dyDescent="0.25">
      <c r="B98" s="13">
        <f t="shared" si="2"/>
        <v>84</v>
      </c>
      <c r="C98" s="23" t="s">
        <v>33</v>
      </c>
      <c r="D98" s="31" t="s">
        <v>121</v>
      </c>
      <c r="E98" s="73">
        <v>2</v>
      </c>
      <c r="F98" s="14" t="s">
        <v>27</v>
      </c>
      <c r="G98" s="16"/>
      <c r="H98" s="17"/>
      <c r="J98" s="36"/>
    </row>
    <row r="99" spans="2:10" ht="18" customHeight="1" x14ac:dyDescent="0.25">
      <c r="B99" s="13">
        <f t="shared" si="2"/>
        <v>85</v>
      </c>
      <c r="C99" s="23" t="s">
        <v>33</v>
      </c>
      <c r="D99" s="31" t="s">
        <v>122</v>
      </c>
      <c r="E99" s="73">
        <v>3</v>
      </c>
      <c r="F99" s="14" t="s">
        <v>27</v>
      </c>
      <c r="G99" s="16"/>
      <c r="H99" s="17"/>
      <c r="J99" s="36"/>
    </row>
    <row r="100" spans="2:10" ht="18" customHeight="1" x14ac:dyDescent="0.25">
      <c r="B100" s="13">
        <f t="shared" si="2"/>
        <v>86</v>
      </c>
      <c r="C100" s="23" t="s">
        <v>33</v>
      </c>
      <c r="D100" s="31" t="s">
        <v>123</v>
      </c>
      <c r="E100" s="73">
        <v>1</v>
      </c>
      <c r="F100" s="14" t="s">
        <v>27</v>
      </c>
      <c r="G100" s="16"/>
      <c r="H100" s="17"/>
      <c r="J100" s="36"/>
    </row>
    <row r="101" spans="2:10" ht="18" customHeight="1" x14ac:dyDescent="0.25">
      <c r="B101" s="13">
        <f t="shared" si="2"/>
        <v>87</v>
      </c>
      <c r="C101" s="23" t="s">
        <v>33</v>
      </c>
      <c r="D101" s="31" t="s">
        <v>124</v>
      </c>
      <c r="E101" s="73">
        <v>345</v>
      </c>
      <c r="F101" s="14" t="s">
        <v>35</v>
      </c>
      <c r="G101" s="16"/>
      <c r="H101" s="17"/>
      <c r="J101" s="36"/>
    </row>
    <row r="102" spans="2:10" ht="18" customHeight="1" x14ac:dyDescent="0.25">
      <c r="B102" s="13">
        <f t="shared" si="2"/>
        <v>88</v>
      </c>
      <c r="C102" s="23" t="s">
        <v>33</v>
      </c>
      <c r="D102" s="31" t="s">
        <v>125</v>
      </c>
      <c r="E102" s="73">
        <v>317</v>
      </c>
      <c r="F102" s="14" t="s">
        <v>35</v>
      </c>
      <c r="G102" s="16"/>
      <c r="H102" s="17"/>
      <c r="J102" s="36"/>
    </row>
    <row r="103" spans="2:10" ht="18" customHeight="1" x14ac:dyDescent="0.25">
      <c r="B103" s="13">
        <f t="shared" si="2"/>
        <v>89</v>
      </c>
      <c r="C103" s="23">
        <v>837</v>
      </c>
      <c r="D103" s="31" t="s">
        <v>126</v>
      </c>
      <c r="E103" s="73">
        <v>127</v>
      </c>
      <c r="F103" s="14" t="s">
        <v>35</v>
      </c>
      <c r="G103" s="16"/>
      <c r="H103" s="17"/>
      <c r="J103" s="36"/>
    </row>
    <row r="104" spans="2:10" ht="18" customHeight="1" thickBot="1" x14ac:dyDescent="0.3">
      <c r="B104" s="18">
        <f t="shared" si="2"/>
        <v>90</v>
      </c>
      <c r="C104" s="19">
        <v>837</v>
      </c>
      <c r="D104" s="20" t="s">
        <v>127</v>
      </c>
      <c r="E104" s="74">
        <v>127</v>
      </c>
      <c r="F104" s="19" t="s">
        <v>35</v>
      </c>
      <c r="G104" s="21"/>
      <c r="H104" s="22"/>
      <c r="J104" s="36"/>
    </row>
    <row r="105" spans="2:10" ht="18" customHeight="1" thickBot="1" x14ac:dyDescent="0.3">
      <c r="B105" s="26"/>
      <c r="C105" s="26"/>
      <c r="D105" s="25"/>
      <c r="E105" s="75"/>
      <c r="F105" s="27" t="s">
        <v>128</v>
      </c>
      <c r="G105" s="28"/>
      <c r="H105" s="29"/>
      <c r="J105" s="36"/>
    </row>
    <row r="106" spans="2:10" ht="18" customHeight="1" thickBot="1" x14ac:dyDescent="0.3">
      <c r="B106" s="26"/>
      <c r="C106" s="26"/>
      <c r="D106" s="25"/>
      <c r="E106" s="75"/>
      <c r="F106" s="27"/>
      <c r="G106" s="34"/>
      <c r="H106" s="34"/>
      <c r="J106" s="36"/>
    </row>
    <row r="107" spans="2:10" ht="18" customHeight="1" x14ac:dyDescent="0.25">
      <c r="B107" s="9"/>
      <c r="C107" s="10"/>
      <c r="D107" s="11" t="s">
        <v>129</v>
      </c>
      <c r="E107" s="77"/>
      <c r="F107" s="38"/>
      <c r="G107" s="10"/>
      <c r="H107" s="12"/>
      <c r="J107" s="36"/>
    </row>
    <row r="108" spans="2:10" ht="18" customHeight="1" x14ac:dyDescent="0.25">
      <c r="B108" s="13">
        <f>+B104+1</f>
        <v>91</v>
      </c>
      <c r="C108" s="14">
        <v>252</v>
      </c>
      <c r="D108" s="31" t="s">
        <v>130</v>
      </c>
      <c r="E108" s="73">
        <v>1500</v>
      </c>
      <c r="F108" s="14" t="s">
        <v>40</v>
      </c>
      <c r="G108" s="16"/>
      <c r="H108" s="17"/>
      <c r="J108" s="36"/>
    </row>
    <row r="109" spans="2:10" ht="18" customHeight="1" x14ac:dyDescent="0.25">
      <c r="B109" s="13">
        <f>+B108+1</f>
        <v>92</v>
      </c>
      <c r="C109" s="14">
        <v>252</v>
      </c>
      <c r="D109" s="31" t="s">
        <v>131</v>
      </c>
      <c r="E109" s="73">
        <v>34931</v>
      </c>
      <c r="F109" s="14" t="s">
        <v>35</v>
      </c>
      <c r="G109" s="16"/>
      <c r="H109" s="17"/>
      <c r="J109" s="36"/>
    </row>
    <row r="110" spans="2:10" ht="18" customHeight="1" x14ac:dyDescent="0.25">
      <c r="B110" s="13">
        <f t="shared" ref="B110:B126" si="3">+B109+1</f>
        <v>93</v>
      </c>
      <c r="C110" s="14">
        <v>255</v>
      </c>
      <c r="D110" s="31" t="s">
        <v>132</v>
      </c>
      <c r="E110" s="73">
        <v>800</v>
      </c>
      <c r="F110" s="14" t="s">
        <v>40</v>
      </c>
      <c r="G110" s="16"/>
      <c r="H110" s="17"/>
    </row>
    <row r="111" spans="2:10" ht="18" customHeight="1" x14ac:dyDescent="0.25">
      <c r="B111" s="13">
        <f t="shared" si="3"/>
        <v>94</v>
      </c>
      <c r="C111" s="14">
        <v>255</v>
      </c>
      <c r="D111" s="31" t="s">
        <v>131</v>
      </c>
      <c r="E111" s="73">
        <v>9000</v>
      </c>
      <c r="F111" s="14" t="s">
        <v>40</v>
      </c>
      <c r="G111" s="16"/>
      <c r="H111" s="17"/>
    </row>
    <row r="112" spans="2:10" ht="18" customHeight="1" x14ac:dyDescent="0.25">
      <c r="B112" s="13">
        <f t="shared" si="3"/>
        <v>95</v>
      </c>
      <c r="C112" s="14">
        <v>255</v>
      </c>
      <c r="D112" s="31" t="s">
        <v>133</v>
      </c>
      <c r="E112" s="73">
        <v>1200</v>
      </c>
      <c r="F112" s="14" t="s">
        <v>40</v>
      </c>
      <c r="G112" s="16"/>
      <c r="H112" s="17"/>
    </row>
    <row r="113" spans="2:8" ht="18" customHeight="1" x14ac:dyDescent="0.25">
      <c r="B113" s="13">
        <f t="shared" si="3"/>
        <v>96</v>
      </c>
      <c r="C113" s="14" t="s">
        <v>134</v>
      </c>
      <c r="D113" s="31" t="s">
        <v>135</v>
      </c>
      <c r="E113" s="73">
        <v>8367</v>
      </c>
      <c r="F113" s="14" t="s">
        <v>43</v>
      </c>
      <c r="G113" s="16"/>
      <c r="H113" s="17"/>
    </row>
    <row r="114" spans="2:8" ht="18" customHeight="1" x14ac:dyDescent="0.25">
      <c r="B114" s="13">
        <f t="shared" si="3"/>
        <v>97</v>
      </c>
      <c r="C114" s="14" t="s">
        <v>134</v>
      </c>
      <c r="D114" s="31" t="s">
        <v>136</v>
      </c>
      <c r="E114" s="73">
        <v>34222</v>
      </c>
      <c r="F114" s="14" t="s">
        <v>43</v>
      </c>
      <c r="G114" s="16"/>
      <c r="H114" s="17"/>
    </row>
    <row r="115" spans="2:8" ht="18" customHeight="1" x14ac:dyDescent="0.25">
      <c r="B115" s="13">
        <f t="shared" si="3"/>
        <v>98</v>
      </c>
      <c r="C115" s="14" t="s">
        <v>137</v>
      </c>
      <c r="D115" s="31" t="s">
        <v>138</v>
      </c>
      <c r="E115" s="73">
        <v>11976</v>
      </c>
      <c r="F115" s="14" t="s">
        <v>43</v>
      </c>
      <c r="G115" s="16"/>
      <c r="H115" s="17"/>
    </row>
    <row r="116" spans="2:8" ht="18" customHeight="1" x14ac:dyDescent="0.25">
      <c r="B116" s="13">
        <f t="shared" si="3"/>
        <v>99</v>
      </c>
      <c r="C116" s="14" t="s">
        <v>137</v>
      </c>
      <c r="D116" s="31" t="s">
        <v>139</v>
      </c>
      <c r="E116" s="73">
        <v>1856</v>
      </c>
      <c r="F116" s="14" t="s">
        <v>43</v>
      </c>
      <c r="G116" s="16"/>
      <c r="H116" s="17"/>
    </row>
    <row r="117" spans="2:8" ht="18" customHeight="1" x14ac:dyDescent="0.25">
      <c r="B117" s="13">
        <f t="shared" si="3"/>
        <v>100</v>
      </c>
      <c r="C117" s="14" t="s">
        <v>137</v>
      </c>
      <c r="D117" s="31" t="s">
        <v>140</v>
      </c>
      <c r="E117" s="73">
        <v>16981</v>
      </c>
      <c r="F117" s="14" t="s">
        <v>43</v>
      </c>
      <c r="G117" s="16"/>
      <c r="H117" s="17"/>
    </row>
    <row r="118" spans="2:8" ht="18" customHeight="1" x14ac:dyDescent="0.25">
      <c r="B118" s="13">
        <f t="shared" si="3"/>
        <v>101</v>
      </c>
      <c r="C118" s="14" t="s">
        <v>141</v>
      </c>
      <c r="D118" s="31" t="s">
        <v>142</v>
      </c>
      <c r="E118" s="73">
        <v>1783</v>
      </c>
      <c r="F118" s="14" t="s">
        <v>43</v>
      </c>
      <c r="G118" s="16"/>
      <c r="H118" s="17"/>
    </row>
    <row r="119" spans="2:8" ht="18" customHeight="1" x14ac:dyDescent="0.25">
      <c r="B119" s="13">
        <f t="shared" si="3"/>
        <v>102</v>
      </c>
      <c r="C119" s="14" t="s">
        <v>141</v>
      </c>
      <c r="D119" s="31" t="s">
        <v>143</v>
      </c>
      <c r="E119" s="73">
        <v>5208</v>
      </c>
      <c r="F119" s="14" t="s">
        <v>43</v>
      </c>
      <c r="G119" s="16"/>
      <c r="H119" s="17"/>
    </row>
    <row r="120" spans="2:8" ht="18" customHeight="1" x14ac:dyDescent="0.25">
      <c r="B120" s="13">
        <f t="shared" si="3"/>
        <v>103</v>
      </c>
      <c r="C120" s="14" t="s">
        <v>144</v>
      </c>
      <c r="D120" s="31" t="s">
        <v>145</v>
      </c>
      <c r="E120" s="73">
        <v>1666</v>
      </c>
      <c r="F120" s="14" t="s">
        <v>43</v>
      </c>
      <c r="G120" s="16"/>
      <c r="H120" s="17"/>
    </row>
    <row r="121" spans="2:8" ht="18" customHeight="1" x14ac:dyDescent="0.25">
      <c r="B121" s="13">
        <f t="shared" si="3"/>
        <v>104</v>
      </c>
      <c r="C121" s="14" t="s">
        <v>144</v>
      </c>
      <c r="D121" s="31" t="s">
        <v>146</v>
      </c>
      <c r="E121" s="73">
        <v>4464</v>
      </c>
      <c r="F121" s="14" t="s">
        <v>43</v>
      </c>
      <c r="G121" s="16"/>
      <c r="H121" s="17"/>
    </row>
    <row r="122" spans="2:8" ht="18" customHeight="1" x14ac:dyDescent="0.25">
      <c r="B122" s="13">
        <f t="shared" si="3"/>
        <v>105</v>
      </c>
      <c r="C122" s="14" t="s">
        <v>147</v>
      </c>
      <c r="D122" s="31" t="s">
        <v>148</v>
      </c>
      <c r="E122" s="73">
        <v>69863</v>
      </c>
      <c r="F122" s="14" t="s">
        <v>35</v>
      </c>
      <c r="G122" s="16"/>
      <c r="H122" s="17"/>
    </row>
    <row r="123" spans="2:8" ht="18" customHeight="1" x14ac:dyDescent="0.25">
      <c r="B123" s="13">
        <f t="shared" si="3"/>
        <v>106</v>
      </c>
      <c r="C123" s="14">
        <v>407</v>
      </c>
      <c r="D123" s="31" t="s">
        <v>149</v>
      </c>
      <c r="E123" s="73">
        <v>29853</v>
      </c>
      <c r="F123" s="14" t="s">
        <v>150</v>
      </c>
      <c r="G123" s="16"/>
      <c r="H123" s="17"/>
    </row>
    <row r="124" spans="2:8" ht="18" customHeight="1" x14ac:dyDescent="0.25">
      <c r="B124" s="13">
        <f t="shared" si="3"/>
        <v>107</v>
      </c>
      <c r="C124" s="14">
        <v>609</v>
      </c>
      <c r="D124" s="31" t="s">
        <v>151</v>
      </c>
      <c r="E124" s="73">
        <v>307</v>
      </c>
      <c r="F124" s="14" t="s">
        <v>35</v>
      </c>
      <c r="G124" s="16"/>
      <c r="H124" s="17"/>
    </row>
    <row r="125" spans="2:8" ht="18" customHeight="1" x14ac:dyDescent="0.25">
      <c r="B125" s="13">
        <f t="shared" si="3"/>
        <v>108</v>
      </c>
      <c r="C125" s="14" t="s">
        <v>152</v>
      </c>
      <c r="D125" s="31" t="s">
        <v>153</v>
      </c>
      <c r="E125" s="73">
        <v>515</v>
      </c>
      <c r="F125" s="14" t="s">
        <v>43</v>
      </c>
      <c r="G125" s="16"/>
      <c r="H125" s="17"/>
    </row>
    <row r="126" spans="2:8" ht="18" customHeight="1" thickBot="1" x14ac:dyDescent="0.3">
      <c r="B126" s="18">
        <f t="shared" si="3"/>
        <v>109</v>
      </c>
      <c r="C126" s="19" t="s">
        <v>33</v>
      </c>
      <c r="D126" s="37" t="s">
        <v>154</v>
      </c>
      <c r="E126" s="74">
        <v>7</v>
      </c>
      <c r="F126" s="19" t="s">
        <v>155</v>
      </c>
      <c r="G126" s="21"/>
      <c r="H126" s="22"/>
    </row>
    <row r="127" spans="2:8" ht="18" customHeight="1" thickBot="1" x14ac:dyDescent="0.3">
      <c r="B127" s="26"/>
      <c r="C127" s="26"/>
      <c r="D127" s="25"/>
      <c r="E127" s="75"/>
      <c r="F127" s="27" t="s">
        <v>156</v>
      </c>
      <c r="G127" s="28"/>
      <c r="H127" s="29"/>
    </row>
    <row r="128" spans="2:8" ht="18" customHeight="1" thickBot="1" x14ac:dyDescent="0.3">
      <c r="B128" s="26"/>
      <c r="C128" s="26"/>
      <c r="D128" s="25"/>
      <c r="E128" s="75"/>
      <c r="F128" s="27"/>
      <c r="G128" s="34"/>
      <c r="H128" s="34"/>
    </row>
    <row r="129" spans="2:8" ht="18" customHeight="1" thickBot="1" x14ac:dyDescent="0.3">
      <c r="B129" s="9"/>
      <c r="C129" s="10"/>
      <c r="D129" s="11" t="s">
        <v>157</v>
      </c>
      <c r="E129" s="77"/>
      <c r="F129" s="38"/>
      <c r="G129" s="10"/>
      <c r="H129" s="12"/>
    </row>
    <row r="130" spans="2:8" ht="18" customHeight="1" x14ac:dyDescent="0.25">
      <c r="B130" s="13">
        <f>+B126+1</f>
        <v>110</v>
      </c>
      <c r="C130" s="14">
        <v>625</v>
      </c>
      <c r="D130" s="38" t="s">
        <v>158</v>
      </c>
      <c r="E130" s="78">
        <v>1</v>
      </c>
      <c r="F130" s="14" t="s">
        <v>27</v>
      </c>
      <c r="G130" s="16"/>
      <c r="H130" s="17"/>
    </row>
    <row r="131" spans="2:8" ht="18" customHeight="1" x14ac:dyDescent="0.25">
      <c r="B131" s="13">
        <f>+B130+1</f>
        <v>111</v>
      </c>
      <c r="C131" s="14">
        <v>625</v>
      </c>
      <c r="D131" s="15" t="s">
        <v>159</v>
      </c>
      <c r="E131" s="73">
        <v>1</v>
      </c>
      <c r="F131" s="14" t="s">
        <v>27</v>
      </c>
      <c r="G131" s="16"/>
      <c r="H131" s="17"/>
    </row>
    <row r="132" spans="2:8" ht="18" customHeight="1" x14ac:dyDescent="0.25">
      <c r="B132" s="13">
        <f t="shared" ref="B132:B140" si="4">+B131+1</f>
        <v>112</v>
      </c>
      <c r="C132" s="14">
        <v>625</v>
      </c>
      <c r="D132" s="15" t="s">
        <v>160</v>
      </c>
      <c r="E132" s="73">
        <v>770</v>
      </c>
      <c r="F132" s="14" t="s">
        <v>35</v>
      </c>
      <c r="G132" s="16"/>
      <c r="H132" s="17"/>
    </row>
    <row r="133" spans="2:8" ht="18" customHeight="1" x14ac:dyDescent="0.25">
      <c r="B133" s="13">
        <f t="shared" si="4"/>
        <v>113</v>
      </c>
      <c r="C133" s="14">
        <v>625</v>
      </c>
      <c r="D133" s="15" t="s">
        <v>161</v>
      </c>
      <c r="E133" s="73">
        <v>790</v>
      </c>
      <c r="F133" s="14" t="s">
        <v>35</v>
      </c>
      <c r="G133" s="16"/>
      <c r="H133" s="17"/>
    </row>
    <row r="134" spans="2:8" ht="18" customHeight="1" x14ac:dyDescent="0.25">
      <c r="B134" s="13">
        <f t="shared" si="4"/>
        <v>114</v>
      </c>
      <c r="C134" s="14">
        <v>625</v>
      </c>
      <c r="D134" s="15" t="s">
        <v>162</v>
      </c>
      <c r="E134" s="73">
        <v>1</v>
      </c>
      <c r="F134" s="14" t="s">
        <v>27</v>
      </c>
      <c r="G134" s="16"/>
      <c r="H134" s="17"/>
    </row>
    <row r="135" spans="2:8" ht="18" customHeight="1" x14ac:dyDescent="0.25">
      <c r="B135" s="13">
        <f t="shared" si="4"/>
        <v>115</v>
      </c>
      <c r="C135" s="14">
        <v>625</v>
      </c>
      <c r="D135" s="15" t="s">
        <v>163</v>
      </c>
      <c r="E135" s="73">
        <v>1</v>
      </c>
      <c r="F135" s="14" t="s">
        <v>27</v>
      </c>
      <c r="G135" s="16"/>
      <c r="H135" s="17"/>
    </row>
    <row r="136" spans="2:8" ht="18" customHeight="1" x14ac:dyDescent="0.25">
      <c r="B136" s="13">
        <f t="shared" si="4"/>
        <v>116</v>
      </c>
      <c r="C136" s="14">
        <v>625</v>
      </c>
      <c r="D136" s="15" t="s">
        <v>164</v>
      </c>
      <c r="E136" s="73">
        <v>2</v>
      </c>
      <c r="F136" s="14" t="s">
        <v>27</v>
      </c>
      <c r="G136" s="16"/>
      <c r="H136" s="17"/>
    </row>
    <row r="137" spans="2:8" ht="18" customHeight="1" x14ac:dyDescent="0.25">
      <c r="B137" s="13">
        <f t="shared" si="4"/>
        <v>117</v>
      </c>
      <c r="C137" s="14">
        <v>625</v>
      </c>
      <c r="D137" s="15" t="s">
        <v>165</v>
      </c>
      <c r="E137" s="73">
        <v>1</v>
      </c>
      <c r="F137" s="14" t="s">
        <v>27</v>
      </c>
      <c r="G137" s="16"/>
      <c r="H137" s="17"/>
    </row>
    <row r="138" spans="2:8" ht="18" customHeight="1" x14ac:dyDescent="0.25">
      <c r="B138" s="13">
        <f t="shared" si="4"/>
        <v>118</v>
      </c>
      <c r="C138" s="14">
        <v>625</v>
      </c>
      <c r="D138" s="15" t="s">
        <v>166</v>
      </c>
      <c r="E138" s="73">
        <v>1</v>
      </c>
      <c r="F138" s="14" t="s">
        <v>27</v>
      </c>
      <c r="G138" s="16"/>
      <c r="H138" s="17"/>
    </row>
    <row r="139" spans="2:8" ht="18" customHeight="1" x14ac:dyDescent="0.25">
      <c r="B139" s="13">
        <f t="shared" si="4"/>
        <v>119</v>
      </c>
      <c r="C139" s="14">
        <v>625</v>
      </c>
      <c r="D139" s="15" t="s">
        <v>167</v>
      </c>
      <c r="E139" s="73">
        <v>770</v>
      </c>
      <c r="F139" s="14" t="s">
        <v>35</v>
      </c>
      <c r="G139" s="16"/>
      <c r="H139" s="17"/>
    </row>
    <row r="140" spans="2:8" ht="18" customHeight="1" thickBot="1" x14ac:dyDescent="0.3">
      <c r="B140" s="18">
        <f t="shared" si="4"/>
        <v>120</v>
      </c>
      <c r="C140" s="19">
        <v>625</v>
      </c>
      <c r="D140" s="20" t="s">
        <v>168</v>
      </c>
      <c r="E140" s="74">
        <v>6</v>
      </c>
      <c r="F140" s="19" t="s">
        <v>27</v>
      </c>
      <c r="G140" s="21"/>
      <c r="H140" s="22"/>
    </row>
    <row r="141" spans="2:8" ht="18" customHeight="1" thickBot="1" x14ac:dyDescent="0.3">
      <c r="B141" s="26"/>
      <c r="C141" s="26"/>
      <c r="D141" s="25"/>
      <c r="E141" s="75"/>
      <c r="F141" s="27" t="s">
        <v>169</v>
      </c>
      <c r="G141" s="28"/>
      <c r="H141" s="29"/>
    </row>
    <row r="142" spans="2:8" ht="18" customHeight="1" thickBot="1" x14ac:dyDescent="0.3">
      <c r="B142" s="26"/>
      <c r="C142" s="26"/>
      <c r="D142" s="25"/>
      <c r="E142" s="75"/>
      <c r="F142" s="27"/>
      <c r="G142" s="27"/>
      <c r="H142" s="34"/>
    </row>
    <row r="143" spans="2:8" ht="18" customHeight="1" x14ac:dyDescent="0.25">
      <c r="B143" s="9"/>
      <c r="C143" s="10"/>
      <c r="D143" s="11" t="s">
        <v>170</v>
      </c>
      <c r="E143" s="77"/>
      <c r="F143" s="38"/>
      <c r="G143" s="10"/>
      <c r="H143" s="12"/>
    </row>
    <row r="144" spans="2:8" ht="18" customHeight="1" x14ac:dyDescent="0.25">
      <c r="B144" s="13">
        <f>+B140+1</f>
        <v>121</v>
      </c>
      <c r="C144" s="14">
        <v>614</v>
      </c>
      <c r="D144" s="15" t="s">
        <v>171</v>
      </c>
      <c r="E144" s="73">
        <v>12</v>
      </c>
      <c r="F144" s="14" t="s">
        <v>27</v>
      </c>
      <c r="G144" s="16"/>
      <c r="H144" s="17"/>
    </row>
    <row r="145" spans="2:8" ht="18" customHeight="1" x14ac:dyDescent="0.25">
      <c r="B145" s="13">
        <f>+B144+1</f>
        <v>122</v>
      </c>
      <c r="C145" s="14">
        <v>614</v>
      </c>
      <c r="D145" s="15" t="s">
        <v>172</v>
      </c>
      <c r="E145" s="73">
        <v>20</v>
      </c>
      <c r="F145" s="14" t="s">
        <v>27</v>
      </c>
      <c r="G145" s="16"/>
      <c r="H145" s="17"/>
    </row>
    <row r="146" spans="2:8" ht="18" customHeight="1" x14ac:dyDescent="0.25">
      <c r="B146" s="13">
        <f t="shared" ref="B146:B174" si="5">+B145+1</f>
        <v>123</v>
      </c>
      <c r="C146" s="14">
        <v>614</v>
      </c>
      <c r="D146" s="15" t="s">
        <v>173</v>
      </c>
      <c r="E146" s="73">
        <v>2</v>
      </c>
      <c r="F146" s="14" t="s">
        <v>27</v>
      </c>
      <c r="G146" s="16"/>
      <c r="H146" s="17"/>
    </row>
    <row r="147" spans="2:8" ht="18" customHeight="1" x14ac:dyDescent="0.25">
      <c r="B147" s="13">
        <f t="shared" si="5"/>
        <v>124</v>
      </c>
      <c r="C147" s="14">
        <v>614</v>
      </c>
      <c r="D147" s="15" t="s">
        <v>174</v>
      </c>
      <c r="E147" s="73">
        <v>300</v>
      </c>
      <c r="F147" s="14" t="s">
        <v>119</v>
      </c>
      <c r="G147" s="16"/>
      <c r="H147" s="17"/>
    </row>
    <row r="148" spans="2:8" ht="18" customHeight="1" x14ac:dyDescent="0.25">
      <c r="B148" s="13">
        <f t="shared" si="5"/>
        <v>125</v>
      </c>
      <c r="C148" s="14">
        <v>614</v>
      </c>
      <c r="D148" s="15" t="s">
        <v>175</v>
      </c>
      <c r="E148" s="80">
        <v>1464</v>
      </c>
      <c r="F148" s="14" t="s">
        <v>176</v>
      </c>
      <c r="G148" s="16"/>
      <c r="H148" s="17"/>
    </row>
    <row r="149" spans="2:8" ht="18" customHeight="1" x14ac:dyDescent="0.25">
      <c r="B149" s="13">
        <f t="shared" si="5"/>
        <v>126</v>
      </c>
      <c r="C149" s="14">
        <v>614</v>
      </c>
      <c r="D149" s="15" t="s">
        <v>177</v>
      </c>
      <c r="E149" s="73">
        <v>7335</v>
      </c>
      <c r="F149" s="14" t="s">
        <v>35</v>
      </c>
      <c r="G149" s="16"/>
      <c r="H149" s="17"/>
    </row>
    <row r="150" spans="2:8" ht="18" customHeight="1" x14ac:dyDescent="0.25">
      <c r="B150" s="13">
        <f t="shared" si="5"/>
        <v>127</v>
      </c>
      <c r="C150" s="14">
        <v>614</v>
      </c>
      <c r="D150" s="15" t="s">
        <v>178</v>
      </c>
      <c r="E150" s="73">
        <v>15.87</v>
      </c>
      <c r="F150" s="14" t="s">
        <v>155</v>
      </c>
      <c r="G150" s="16"/>
      <c r="H150" s="17"/>
    </row>
    <row r="151" spans="2:8" ht="18" customHeight="1" x14ac:dyDescent="0.25">
      <c r="B151" s="13">
        <f t="shared" si="5"/>
        <v>128</v>
      </c>
      <c r="C151" s="14">
        <v>614</v>
      </c>
      <c r="D151" s="15" t="s">
        <v>179</v>
      </c>
      <c r="E151" s="73">
        <v>1.49</v>
      </c>
      <c r="F151" s="14" t="s">
        <v>155</v>
      </c>
      <c r="G151" s="16"/>
      <c r="H151" s="17"/>
    </row>
    <row r="152" spans="2:8" ht="18" customHeight="1" x14ac:dyDescent="0.25">
      <c r="B152" s="13">
        <f t="shared" si="5"/>
        <v>129</v>
      </c>
      <c r="C152" s="14">
        <v>614</v>
      </c>
      <c r="D152" s="15" t="s">
        <v>180</v>
      </c>
      <c r="E152" s="73">
        <v>15.45</v>
      </c>
      <c r="F152" s="14" t="s">
        <v>155</v>
      </c>
      <c r="G152" s="16"/>
      <c r="H152" s="17"/>
    </row>
    <row r="153" spans="2:8" ht="18" customHeight="1" x14ac:dyDescent="0.25">
      <c r="B153" s="13">
        <f t="shared" si="5"/>
        <v>130</v>
      </c>
      <c r="C153" s="14">
        <v>614</v>
      </c>
      <c r="D153" s="15" t="s">
        <v>181</v>
      </c>
      <c r="E153" s="73">
        <v>18.600000000000001</v>
      </c>
      <c r="F153" s="14" t="s">
        <v>155</v>
      </c>
      <c r="G153" s="16"/>
      <c r="H153" s="17"/>
    </row>
    <row r="154" spans="2:8" ht="18" customHeight="1" x14ac:dyDescent="0.25">
      <c r="B154" s="13">
        <f t="shared" si="5"/>
        <v>131</v>
      </c>
      <c r="C154" s="14">
        <v>614</v>
      </c>
      <c r="D154" s="15" t="s">
        <v>182</v>
      </c>
      <c r="E154" s="73">
        <v>11391</v>
      </c>
      <c r="F154" s="14" t="s">
        <v>35</v>
      </c>
      <c r="G154" s="16"/>
      <c r="H154" s="17"/>
    </row>
    <row r="155" spans="2:8" ht="18" customHeight="1" x14ac:dyDescent="0.25">
      <c r="B155" s="13">
        <f t="shared" si="5"/>
        <v>132</v>
      </c>
      <c r="C155" s="14">
        <v>614</v>
      </c>
      <c r="D155" s="15" t="s">
        <v>183</v>
      </c>
      <c r="E155" s="73">
        <v>4250</v>
      </c>
      <c r="F155" s="14" t="s">
        <v>35</v>
      </c>
      <c r="G155" s="16"/>
      <c r="H155" s="17"/>
    </row>
    <row r="156" spans="2:8" ht="18" customHeight="1" x14ac:dyDescent="0.25">
      <c r="B156" s="13">
        <f t="shared" si="5"/>
        <v>133</v>
      </c>
      <c r="C156" s="14" t="s">
        <v>184</v>
      </c>
      <c r="D156" s="15" t="s">
        <v>185</v>
      </c>
      <c r="E156" s="73">
        <v>0.27</v>
      </c>
      <c r="F156" s="14" t="s">
        <v>155</v>
      </c>
      <c r="G156" s="16"/>
      <c r="H156" s="17"/>
    </row>
    <row r="157" spans="2:8" ht="18" customHeight="1" x14ac:dyDescent="0.25">
      <c r="B157" s="13">
        <f t="shared" si="5"/>
        <v>134</v>
      </c>
      <c r="C157" s="14" t="s">
        <v>184</v>
      </c>
      <c r="D157" s="15" t="s">
        <v>186</v>
      </c>
      <c r="E157" s="73">
        <v>0.27</v>
      </c>
      <c r="F157" s="14" t="s">
        <v>155</v>
      </c>
      <c r="G157" s="16"/>
      <c r="H157" s="17"/>
    </row>
    <row r="158" spans="2:8" ht="18" customHeight="1" x14ac:dyDescent="0.25">
      <c r="B158" s="13">
        <f t="shared" si="5"/>
        <v>135</v>
      </c>
      <c r="C158" s="14" t="s">
        <v>184</v>
      </c>
      <c r="D158" s="15" t="s">
        <v>187</v>
      </c>
      <c r="E158" s="73">
        <v>0.34</v>
      </c>
      <c r="F158" s="14" t="s">
        <v>155</v>
      </c>
      <c r="G158" s="16"/>
      <c r="H158" s="17"/>
    </row>
    <row r="159" spans="2:8" ht="18" customHeight="1" x14ac:dyDescent="0.25">
      <c r="B159" s="13">
        <f t="shared" si="5"/>
        <v>136</v>
      </c>
      <c r="C159" s="14" t="s">
        <v>188</v>
      </c>
      <c r="D159" s="15" t="s">
        <v>189</v>
      </c>
      <c r="E159" s="73">
        <v>19.09</v>
      </c>
      <c r="F159" s="14" t="s">
        <v>155</v>
      </c>
      <c r="G159" s="16"/>
      <c r="H159" s="17"/>
    </row>
    <row r="160" spans="2:8" ht="18" customHeight="1" x14ac:dyDescent="0.25">
      <c r="B160" s="13">
        <f t="shared" si="5"/>
        <v>137</v>
      </c>
      <c r="C160" s="14">
        <v>615</v>
      </c>
      <c r="D160" s="15" t="s">
        <v>190</v>
      </c>
      <c r="E160" s="73">
        <v>3577</v>
      </c>
      <c r="F160" s="14" t="s">
        <v>191</v>
      </c>
      <c r="G160" s="16"/>
      <c r="H160" s="17"/>
    </row>
    <row r="161" spans="2:8" ht="18" customHeight="1" x14ac:dyDescent="0.25">
      <c r="B161" s="13">
        <f t="shared" si="5"/>
        <v>138</v>
      </c>
      <c r="C161" s="83" t="s">
        <v>192</v>
      </c>
      <c r="D161" s="85" t="s">
        <v>255</v>
      </c>
      <c r="E161" s="73">
        <v>20000</v>
      </c>
      <c r="F161" s="84" t="s">
        <v>57</v>
      </c>
      <c r="G161" s="16"/>
      <c r="H161" s="17"/>
    </row>
    <row r="162" spans="2:8" ht="18" customHeight="1" x14ac:dyDescent="0.25">
      <c r="B162" s="13">
        <f t="shared" si="5"/>
        <v>139</v>
      </c>
      <c r="C162" s="14" t="s">
        <v>193</v>
      </c>
      <c r="D162" s="15" t="s">
        <v>194</v>
      </c>
      <c r="E162" s="73">
        <v>200</v>
      </c>
      <c r="F162" s="14" t="s">
        <v>57</v>
      </c>
      <c r="G162" s="16"/>
      <c r="H162" s="17"/>
    </row>
    <row r="163" spans="2:8" ht="18" customHeight="1" x14ac:dyDescent="0.25">
      <c r="B163" s="13">
        <f t="shared" si="5"/>
        <v>140</v>
      </c>
      <c r="C163" s="14">
        <v>616</v>
      </c>
      <c r="D163" s="15" t="s">
        <v>96</v>
      </c>
      <c r="E163" s="73">
        <v>2000</v>
      </c>
      <c r="F163" s="14" t="s">
        <v>97</v>
      </c>
      <c r="G163" s="16"/>
      <c r="H163" s="17"/>
    </row>
    <row r="164" spans="2:8" ht="18" customHeight="1" x14ac:dyDescent="0.25">
      <c r="B164" s="13">
        <f t="shared" si="5"/>
        <v>141</v>
      </c>
      <c r="C164" s="14" t="s">
        <v>195</v>
      </c>
      <c r="D164" s="15" t="s">
        <v>196</v>
      </c>
      <c r="E164" s="73">
        <v>50</v>
      </c>
      <c r="F164" s="14" t="s">
        <v>27</v>
      </c>
      <c r="G164" s="16"/>
      <c r="H164" s="17"/>
    </row>
    <row r="165" spans="2:8" ht="18" customHeight="1" x14ac:dyDescent="0.25">
      <c r="B165" s="13">
        <f t="shared" si="5"/>
        <v>142</v>
      </c>
      <c r="C165" s="14" t="s">
        <v>195</v>
      </c>
      <c r="D165" s="15" t="s">
        <v>197</v>
      </c>
      <c r="E165" s="73">
        <v>50</v>
      </c>
      <c r="F165" s="14" t="s">
        <v>27</v>
      </c>
      <c r="G165" s="16"/>
      <c r="H165" s="17"/>
    </row>
    <row r="166" spans="2:8" ht="18" customHeight="1" x14ac:dyDescent="0.25">
      <c r="B166" s="13">
        <f t="shared" si="5"/>
        <v>143</v>
      </c>
      <c r="C166" s="14" t="s">
        <v>195</v>
      </c>
      <c r="D166" s="15" t="s">
        <v>198</v>
      </c>
      <c r="E166" s="73">
        <v>50</v>
      </c>
      <c r="F166" s="14" t="s">
        <v>27</v>
      </c>
      <c r="G166" s="16"/>
      <c r="H166" s="17"/>
    </row>
    <row r="167" spans="2:8" ht="18" customHeight="1" x14ac:dyDescent="0.25">
      <c r="B167" s="13">
        <f t="shared" si="5"/>
        <v>144</v>
      </c>
      <c r="C167" s="14" t="s">
        <v>199</v>
      </c>
      <c r="D167" s="15" t="s">
        <v>200</v>
      </c>
      <c r="E167" s="73">
        <v>47319</v>
      </c>
      <c r="F167" s="14" t="s">
        <v>35</v>
      </c>
      <c r="G167" s="16"/>
      <c r="H167" s="17"/>
    </row>
    <row r="168" spans="2:8" ht="18" customHeight="1" x14ac:dyDescent="0.25">
      <c r="B168" s="13">
        <f t="shared" si="5"/>
        <v>145</v>
      </c>
      <c r="C168" s="14" t="s">
        <v>199</v>
      </c>
      <c r="D168" s="15" t="s">
        <v>201</v>
      </c>
      <c r="E168" s="73">
        <v>48003</v>
      </c>
      <c r="F168" s="14" t="s">
        <v>35</v>
      </c>
      <c r="G168" s="16"/>
      <c r="H168" s="17"/>
    </row>
    <row r="169" spans="2:8" ht="18" customHeight="1" x14ac:dyDescent="0.25">
      <c r="B169" s="13">
        <f t="shared" si="5"/>
        <v>146</v>
      </c>
      <c r="C169" s="14" t="s">
        <v>202</v>
      </c>
      <c r="D169" s="15" t="s">
        <v>203</v>
      </c>
      <c r="E169" s="73">
        <v>1332</v>
      </c>
      <c r="F169" s="14" t="s">
        <v>27</v>
      </c>
      <c r="G169" s="16"/>
      <c r="H169" s="17"/>
    </row>
    <row r="170" spans="2:8" ht="18" customHeight="1" x14ac:dyDescent="0.25">
      <c r="B170" s="13">
        <f t="shared" si="5"/>
        <v>147</v>
      </c>
      <c r="C170" s="14" t="s">
        <v>202</v>
      </c>
      <c r="D170" s="15" t="s">
        <v>204</v>
      </c>
      <c r="E170" s="73">
        <v>1332</v>
      </c>
      <c r="F170" s="14" t="s">
        <v>27</v>
      </c>
      <c r="G170" s="16"/>
      <c r="H170" s="17"/>
    </row>
    <row r="171" spans="2:8" ht="18" customHeight="1" x14ac:dyDescent="0.25">
      <c r="B171" s="13">
        <f t="shared" si="5"/>
        <v>148</v>
      </c>
      <c r="C171" s="14">
        <v>630</v>
      </c>
      <c r="D171" s="15" t="s">
        <v>205</v>
      </c>
      <c r="E171" s="73">
        <v>500</v>
      </c>
      <c r="F171" s="14" t="s">
        <v>206</v>
      </c>
      <c r="G171" s="16"/>
      <c r="H171" s="17"/>
    </row>
    <row r="172" spans="2:8" ht="18" customHeight="1" x14ac:dyDescent="0.25">
      <c r="B172" s="13">
        <f t="shared" si="5"/>
        <v>149</v>
      </c>
      <c r="C172" s="14" t="s">
        <v>33</v>
      </c>
      <c r="D172" s="15" t="s">
        <v>207</v>
      </c>
      <c r="E172" s="73">
        <v>10</v>
      </c>
      <c r="F172" s="14" t="s">
        <v>27</v>
      </c>
      <c r="G172" s="16"/>
      <c r="H172" s="17"/>
    </row>
    <row r="173" spans="2:8" ht="18" customHeight="1" x14ac:dyDescent="0.25">
      <c r="B173" s="13">
        <f t="shared" si="5"/>
        <v>150</v>
      </c>
      <c r="C173" s="14" t="s">
        <v>33</v>
      </c>
      <c r="D173" s="15" t="s">
        <v>208</v>
      </c>
      <c r="E173" s="73">
        <v>60000</v>
      </c>
      <c r="F173" s="14" t="s">
        <v>35</v>
      </c>
      <c r="G173" s="16"/>
      <c r="H173" s="17"/>
    </row>
    <row r="174" spans="2:8" ht="18" customHeight="1" thickBot="1" x14ac:dyDescent="0.3">
      <c r="B174" s="18">
        <f t="shared" si="5"/>
        <v>151</v>
      </c>
      <c r="C174" s="19" t="s">
        <v>33</v>
      </c>
      <c r="D174" s="20" t="s">
        <v>209</v>
      </c>
      <c r="E174" s="74">
        <v>6</v>
      </c>
      <c r="F174" s="19" t="s">
        <v>14</v>
      </c>
      <c r="G174" s="21"/>
      <c r="H174" s="22"/>
    </row>
    <row r="175" spans="2:8" ht="18" customHeight="1" thickBot="1" x14ac:dyDescent="0.3">
      <c r="B175" s="26"/>
      <c r="C175" s="26"/>
      <c r="D175" s="25"/>
      <c r="E175" s="75"/>
      <c r="F175" s="27" t="s">
        <v>210</v>
      </c>
      <c r="G175" s="40"/>
      <c r="H175" s="41"/>
    </row>
    <row r="176" spans="2:8" ht="18" customHeight="1" thickBot="1" x14ac:dyDescent="0.3">
      <c r="B176" s="26"/>
      <c r="C176" s="26"/>
      <c r="E176" s="79"/>
      <c r="F176" s="26"/>
      <c r="G176" s="39"/>
      <c r="H176" s="39"/>
    </row>
    <row r="177" spans="1:8" ht="18" customHeight="1" x14ac:dyDescent="0.25">
      <c r="B177" s="9"/>
      <c r="C177" s="10"/>
      <c r="D177" s="11" t="s">
        <v>211</v>
      </c>
      <c r="E177" s="77"/>
      <c r="F177" s="38"/>
      <c r="G177" s="10"/>
      <c r="H177" s="12"/>
    </row>
    <row r="178" spans="1:8" ht="18" customHeight="1" x14ac:dyDescent="0.25">
      <c r="B178" s="13">
        <f>+B174+1</f>
        <v>152</v>
      </c>
      <c r="C178" s="14">
        <v>620</v>
      </c>
      <c r="D178" s="15" t="s">
        <v>212</v>
      </c>
      <c r="E178" s="73">
        <v>205</v>
      </c>
      <c r="F178" s="14" t="s">
        <v>27</v>
      </c>
      <c r="G178" s="16"/>
      <c r="H178" s="17"/>
    </row>
    <row r="179" spans="1:8" ht="18" customHeight="1" x14ac:dyDescent="0.25">
      <c r="B179" s="13">
        <f>+B178+1</f>
        <v>153</v>
      </c>
      <c r="C179" s="14">
        <v>620</v>
      </c>
      <c r="D179" s="15" t="s">
        <v>213</v>
      </c>
      <c r="E179" s="73">
        <v>205</v>
      </c>
      <c r="F179" s="14" t="s">
        <v>27</v>
      </c>
      <c r="G179" s="16"/>
      <c r="H179" s="17"/>
    </row>
    <row r="180" spans="1:8" ht="18" customHeight="1" x14ac:dyDescent="0.25">
      <c r="B180" s="13">
        <f t="shared" ref="B180:B204" si="6">+B179+1</f>
        <v>154</v>
      </c>
      <c r="C180" s="14">
        <v>620</v>
      </c>
      <c r="D180" s="15" t="s">
        <v>214</v>
      </c>
      <c r="E180" s="73">
        <v>6</v>
      </c>
      <c r="F180" s="14" t="s">
        <v>27</v>
      </c>
      <c r="G180" s="16"/>
      <c r="H180" s="17"/>
    </row>
    <row r="181" spans="1:8" x14ac:dyDescent="0.25">
      <c r="B181" s="13">
        <f t="shared" si="6"/>
        <v>155</v>
      </c>
      <c r="C181" s="14">
        <v>621</v>
      </c>
      <c r="D181" s="15" t="s">
        <v>215</v>
      </c>
      <c r="E181" s="73">
        <v>6490</v>
      </c>
      <c r="F181" s="14" t="s">
        <v>27</v>
      </c>
      <c r="G181" s="16"/>
      <c r="H181" s="17"/>
    </row>
    <row r="182" spans="1:8" x14ac:dyDescent="0.25">
      <c r="B182" s="13">
        <f t="shared" si="6"/>
        <v>156</v>
      </c>
      <c r="C182" s="14">
        <v>621</v>
      </c>
      <c r="D182" s="15" t="s">
        <v>216</v>
      </c>
      <c r="E182" s="73">
        <v>4860</v>
      </c>
      <c r="F182" s="14" t="s">
        <v>27</v>
      </c>
      <c r="G182" s="16"/>
      <c r="H182" s="17"/>
    </row>
    <row r="183" spans="1:8" ht="15.75" customHeight="1" x14ac:dyDescent="0.25">
      <c r="B183" s="13">
        <f t="shared" si="6"/>
        <v>157</v>
      </c>
      <c r="C183" s="14">
        <v>621</v>
      </c>
      <c r="D183" s="15" t="s">
        <v>217</v>
      </c>
      <c r="E183" s="73">
        <v>1630</v>
      </c>
      <c r="F183" s="14" t="s">
        <v>27</v>
      </c>
      <c r="G183" s="16"/>
      <c r="H183" s="17"/>
    </row>
    <row r="184" spans="1:8" s="25" customFormat="1" ht="15" x14ac:dyDescent="0.2">
      <c r="A184" s="1"/>
      <c r="B184" s="13">
        <f t="shared" si="6"/>
        <v>158</v>
      </c>
      <c r="C184" s="14" t="s">
        <v>218</v>
      </c>
      <c r="D184" s="15" t="s">
        <v>219</v>
      </c>
      <c r="E184" s="73">
        <v>273</v>
      </c>
      <c r="F184" s="14" t="s">
        <v>27</v>
      </c>
      <c r="G184" s="16"/>
      <c r="H184" s="17"/>
    </row>
    <row r="185" spans="1:8" x14ac:dyDescent="0.25">
      <c r="B185" s="13">
        <f t="shared" si="6"/>
        <v>159</v>
      </c>
      <c r="C185" s="14" t="s">
        <v>218</v>
      </c>
      <c r="D185" s="15" t="s">
        <v>220</v>
      </c>
      <c r="E185" s="73">
        <v>94</v>
      </c>
      <c r="F185" s="14" t="s">
        <v>27</v>
      </c>
      <c r="G185" s="16"/>
      <c r="H185" s="17"/>
    </row>
    <row r="186" spans="1:8" ht="18" customHeight="1" x14ac:dyDescent="0.25">
      <c r="B186" s="13">
        <f t="shared" si="6"/>
        <v>160</v>
      </c>
      <c r="C186" s="14">
        <v>630</v>
      </c>
      <c r="D186" s="15" t="s">
        <v>221</v>
      </c>
      <c r="E186" s="73">
        <v>31</v>
      </c>
      <c r="F186" s="14" t="s">
        <v>35</v>
      </c>
      <c r="G186" s="16"/>
      <c r="H186" s="17"/>
    </row>
    <row r="187" spans="1:8" ht="18" customHeight="1" x14ac:dyDescent="0.25">
      <c r="B187" s="13">
        <f t="shared" si="6"/>
        <v>161</v>
      </c>
      <c r="C187" s="14">
        <v>630</v>
      </c>
      <c r="D187" s="15" t="s">
        <v>222</v>
      </c>
      <c r="E187" s="73">
        <v>109</v>
      </c>
      <c r="F187" s="14" t="s">
        <v>35</v>
      </c>
      <c r="G187" s="16"/>
      <c r="H187" s="17"/>
    </row>
    <row r="188" spans="1:8" ht="18" customHeight="1" x14ac:dyDescent="0.25">
      <c r="B188" s="13">
        <f t="shared" si="6"/>
        <v>162</v>
      </c>
      <c r="C188" s="14">
        <v>630</v>
      </c>
      <c r="D188" s="15" t="s">
        <v>223</v>
      </c>
      <c r="E188" s="73">
        <v>2</v>
      </c>
      <c r="F188" s="14" t="s">
        <v>27</v>
      </c>
      <c r="G188" s="16"/>
      <c r="H188" s="17"/>
    </row>
    <row r="189" spans="1:8" ht="18" customHeight="1" x14ac:dyDescent="0.25">
      <c r="B189" s="13">
        <f t="shared" si="6"/>
        <v>163</v>
      </c>
      <c r="C189" s="14">
        <v>630</v>
      </c>
      <c r="D189" s="15" t="s">
        <v>224</v>
      </c>
      <c r="E189" s="73">
        <v>8</v>
      </c>
      <c r="F189" s="14" t="s">
        <v>27</v>
      </c>
      <c r="G189" s="16"/>
      <c r="H189" s="17"/>
    </row>
    <row r="190" spans="1:8" ht="18" customHeight="1" x14ac:dyDescent="0.25">
      <c r="B190" s="13">
        <f t="shared" si="6"/>
        <v>164</v>
      </c>
      <c r="C190" s="14">
        <v>630</v>
      </c>
      <c r="D190" s="15" t="s">
        <v>225</v>
      </c>
      <c r="E190" s="73">
        <v>12</v>
      </c>
      <c r="F190" s="14" t="s">
        <v>27</v>
      </c>
      <c r="G190" s="16"/>
      <c r="H190" s="17"/>
    </row>
    <row r="191" spans="1:8" ht="18" customHeight="1" x14ac:dyDescent="0.25">
      <c r="B191" s="13">
        <f t="shared" si="6"/>
        <v>165</v>
      </c>
      <c r="C191" s="14">
        <v>630</v>
      </c>
      <c r="D191" s="15" t="s">
        <v>226</v>
      </c>
      <c r="E191" s="73">
        <v>58</v>
      </c>
      <c r="F191" s="14" t="s">
        <v>27</v>
      </c>
      <c r="G191" s="16"/>
      <c r="H191" s="17"/>
    </row>
    <row r="192" spans="1:8" ht="18" customHeight="1" x14ac:dyDescent="0.25">
      <c r="B192" s="13">
        <f t="shared" si="6"/>
        <v>166</v>
      </c>
      <c r="C192" s="14">
        <v>630</v>
      </c>
      <c r="D192" s="15" t="s">
        <v>227</v>
      </c>
      <c r="E192" s="73">
        <v>6</v>
      </c>
      <c r="F192" s="14" t="s">
        <v>27</v>
      </c>
      <c r="G192" s="16"/>
      <c r="H192" s="17"/>
    </row>
    <row r="193" spans="2:8" ht="18" customHeight="1" x14ac:dyDescent="0.25">
      <c r="B193" s="13">
        <f t="shared" si="6"/>
        <v>167</v>
      </c>
      <c r="C193" s="14">
        <v>630</v>
      </c>
      <c r="D193" s="15" t="s">
        <v>228</v>
      </c>
      <c r="E193" s="73">
        <v>8</v>
      </c>
      <c r="F193" s="14" t="s">
        <v>27</v>
      </c>
      <c r="G193" s="16"/>
      <c r="H193" s="17"/>
    </row>
    <row r="194" spans="2:8" ht="18" customHeight="1" x14ac:dyDescent="0.25">
      <c r="B194" s="13">
        <f t="shared" si="6"/>
        <v>168</v>
      </c>
      <c r="C194" s="14">
        <v>630</v>
      </c>
      <c r="D194" s="15" t="s">
        <v>229</v>
      </c>
      <c r="E194" s="73">
        <v>72</v>
      </c>
      <c r="F194" s="14" t="s">
        <v>27</v>
      </c>
      <c r="G194" s="16"/>
      <c r="H194" s="17"/>
    </row>
    <row r="195" spans="2:8" ht="18" customHeight="1" x14ac:dyDescent="0.25">
      <c r="B195" s="13">
        <f t="shared" si="6"/>
        <v>169</v>
      </c>
      <c r="C195" s="14">
        <v>630</v>
      </c>
      <c r="D195" s="15" t="s">
        <v>230</v>
      </c>
      <c r="E195" s="73">
        <v>37</v>
      </c>
      <c r="F195" s="14" t="s">
        <v>27</v>
      </c>
      <c r="G195" s="16"/>
      <c r="H195" s="17"/>
    </row>
    <row r="196" spans="2:8" ht="18" customHeight="1" x14ac:dyDescent="0.25">
      <c r="B196" s="13">
        <f t="shared" si="6"/>
        <v>170</v>
      </c>
      <c r="C196" s="14">
        <v>630</v>
      </c>
      <c r="D196" s="15" t="s">
        <v>231</v>
      </c>
      <c r="E196" s="73">
        <v>13</v>
      </c>
      <c r="F196" s="14" t="s">
        <v>27</v>
      </c>
      <c r="G196" s="16"/>
      <c r="H196" s="17"/>
    </row>
    <row r="197" spans="2:8" ht="18" customHeight="1" x14ac:dyDescent="0.25">
      <c r="B197" s="13">
        <f t="shared" si="6"/>
        <v>171</v>
      </c>
      <c r="C197" s="14">
        <v>630</v>
      </c>
      <c r="D197" s="15" t="s">
        <v>232</v>
      </c>
      <c r="E197" s="73">
        <v>41</v>
      </c>
      <c r="F197" s="14" t="s">
        <v>27</v>
      </c>
      <c r="G197" s="16"/>
      <c r="H197" s="17"/>
    </row>
    <row r="198" spans="2:8" ht="18" customHeight="1" x14ac:dyDescent="0.25">
      <c r="B198" s="13">
        <f t="shared" si="6"/>
        <v>172</v>
      </c>
      <c r="C198" s="14">
        <v>630</v>
      </c>
      <c r="D198" s="15" t="s">
        <v>233</v>
      </c>
      <c r="E198" s="73">
        <v>2</v>
      </c>
      <c r="F198" s="14" t="s">
        <v>27</v>
      </c>
      <c r="G198" s="16"/>
      <c r="H198" s="17"/>
    </row>
    <row r="199" spans="2:8" ht="18" customHeight="1" x14ac:dyDescent="0.25">
      <c r="B199" s="13">
        <f t="shared" si="6"/>
        <v>173</v>
      </c>
      <c r="C199" s="14">
        <v>630</v>
      </c>
      <c r="D199" s="15" t="s">
        <v>234</v>
      </c>
      <c r="E199" s="73">
        <v>80</v>
      </c>
      <c r="F199" s="14" t="s">
        <v>27</v>
      </c>
      <c r="G199" s="16"/>
      <c r="H199" s="17"/>
    </row>
    <row r="200" spans="2:8" ht="18" customHeight="1" x14ac:dyDescent="0.25">
      <c r="B200" s="13">
        <f t="shared" si="6"/>
        <v>174</v>
      </c>
      <c r="C200" s="14">
        <v>642</v>
      </c>
      <c r="D200" s="15" t="s">
        <v>235</v>
      </c>
      <c r="E200" s="73">
        <v>46.8</v>
      </c>
      <c r="F200" s="14" t="s">
        <v>155</v>
      </c>
      <c r="G200" s="16"/>
      <c r="H200" s="17"/>
    </row>
    <row r="201" spans="2:8" ht="18" customHeight="1" x14ac:dyDescent="0.25">
      <c r="B201" s="13">
        <f t="shared" si="6"/>
        <v>175</v>
      </c>
      <c r="C201" s="14">
        <v>642</v>
      </c>
      <c r="D201" s="15" t="s">
        <v>236</v>
      </c>
      <c r="E201" s="73">
        <v>46.8</v>
      </c>
      <c r="F201" s="14" t="s">
        <v>155</v>
      </c>
      <c r="G201" s="16"/>
      <c r="H201" s="17"/>
    </row>
    <row r="202" spans="2:8" ht="18" customHeight="1" x14ac:dyDescent="0.25">
      <c r="B202" s="13">
        <f t="shared" si="6"/>
        <v>176</v>
      </c>
      <c r="C202" s="14">
        <v>642</v>
      </c>
      <c r="D202" s="15" t="s">
        <v>237</v>
      </c>
      <c r="E202" s="73">
        <v>2100</v>
      </c>
      <c r="F202" s="14" t="s">
        <v>35</v>
      </c>
      <c r="G202" s="16"/>
      <c r="H202" s="17"/>
    </row>
    <row r="203" spans="2:8" ht="18" customHeight="1" x14ac:dyDescent="0.25">
      <c r="B203" s="13">
        <f t="shared" si="6"/>
        <v>177</v>
      </c>
      <c r="C203" s="14">
        <v>642</v>
      </c>
      <c r="D203" s="15" t="s">
        <v>238</v>
      </c>
      <c r="E203" s="73">
        <v>2912</v>
      </c>
      <c r="F203" s="14" t="s">
        <v>35</v>
      </c>
      <c r="G203" s="16"/>
      <c r="H203" s="17"/>
    </row>
    <row r="204" spans="2:8" ht="18" customHeight="1" thickBot="1" x14ac:dyDescent="0.3">
      <c r="B204" s="18">
        <f t="shared" si="6"/>
        <v>178</v>
      </c>
      <c r="C204" s="19">
        <v>642</v>
      </c>
      <c r="D204" s="20" t="s">
        <v>239</v>
      </c>
      <c r="E204" s="74">
        <v>550</v>
      </c>
      <c r="F204" s="19" t="s">
        <v>35</v>
      </c>
      <c r="G204" s="21"/>
      <c r="H204" s="22"/>
    </row>
    <row r="205" spans="2:8" ht="18" customHeight="1" thickBot="1" x14ac:dyDescent="0.3">
      <c r="B205" s="26"/>
      <c r="C205" s="26"/>
      <c r="D205" s="25"/>
      <c r="E205" s="46"/>
      <c r="F205" s="27" t="s">
        <v>240</v>
      </c>
      <c r="G205" s="42"/>
      <c r="H205" s="43"/>
    </row>
    <row r="206" spans="2:8" ht="18" customHeight="1" x14ac:dyDescent="0.25"/>
    <row r="207" spans="2:8" ht="18" customHeight="1" x14ac:dyDescent="0.25"/>
    <row r="208" spans="2:8" ht="18" customHeight="1" thickBot="1" x14ac:dyDescent="0.3">
      <c r="B208" s="26"/>
      <c r="C208" s="26"/>
      <c r="D208"/>
      <c r="E208" s="46"/>
      <c r="F208" s="27"/>
      <c r="G208" s="47"/>
      <c r="H208" s="34"/>
    </row>
    <row r="209" spans="2:8" ht="18" customHeight="1" thickBot="1" x14ac:dyDescent="0.3">
      <c r="B209" s="105" t="s">
        <v>241</v>
      </c>
      <c r="C209" s="106"/>
      <c r="D209" s="106"/>
      <c r="E209" s="106"/>
      <c r="F209" s="106"/>
      <c r="G209" s="106"/>
      <c r="H209" s="107"/>
    </row>
    <row r="210" spans="2:8" ht="18" customHeight="1" thickBot="1" x14ac:dyDescent="0.3">
      <c r="B210" s="112" t="s">
        <v>242</v>
      </c>
      <c r="C210" s="113"/>
      <c r="D210" s="113"/>
      <c r="E210" s="114"/>
      <c r="F210" s="114"/>
      <c r="G210" s="114"/>
      <c r="H210" s="115"/>
    </row>
    <row r="211" spans="2:8" ht="33" customHeight="1" thickBot="1" x14ac:dyDescent="0.3">
      <c r="B211" s="108" t="s">
        <v>243</v>
      </c>
      <c r="C211" s="108"/>
      <c r="D211" s="108"/>
      <c r="E211" s="109"/>
      <c r="F211" s="110"/>
      <c r="G211" s="110"/>
      <c r="H211" s="111"/>
    </row>
    <row r="212" spans="2:8" ht="18" customHeight="1" thickBot="1" x14ac:dyDescent="0.3">
      <c r="B212" s="101" t="s">
        <v>244</v>
      </c>
      <c r="C212" s="102"/>
      <c r="D212" s="102"/>
      <c r="E212" s="103"/>
      <c r="F212" s="103"/>
      <c r="G212" s="103"/>
      <c r="H212" s="104"/>
    </row>
    <row r="213" spans="2:8" ht="18" customHeight="1" x14ac:dyDescent="0.25">
      <c r="B213"/>
      <c r="C213"/>
      <c r="D213"/>
      <c r="E213"/>
      <c r="F213"/>
      <c r="G213"/>
      <c r="H213"/>
    </row>
    <row r="214" spans="2:8" ht="18" customHeight="1" x14ac:dyDescent="0.25">
      <c r="B214" s="100"/>
      <c r="C214" s="100"/>
      <c r="D214" s="100"/>
      <c r="E214" s="100"/>
      <c r="F214" s="100"/>
      <c r="G214" s="100"/>
      <c r="H214" s="100"/>
    </row>
    <row r="215" spans="2:8" ht="18" customHeight="1" x14ac:dyDescent="0.25">
      <c r="B215" s="100" t="s">
        <v>245</v>
      </c>
      <c r="C215" s="100"/>
      <c r="D215" s="100"/>
      <c r="E215" s="100"/>
      <c r="F215" s="100"/>
      <c r="G215" s="100"/>
      <c r="H215" s="100"/>
    </row>
    <row r="216" spans="2:8" ht="18" customHeight="1" thickBot="1" x14ac:dyDescent="0.3">
      <c r="B216" s="100"/>
      <c r="C216" s="100"/>
      <c r="D216" s="100"/>
      <c r="E216" s="100"/>
      <c r="F216" s="100"/>
      <c r="G216" s="100"/>
      <c r="H216" s="100"/>
    </row>
    <row r="217" spans="2:8" ht="18" customHeight="1" x14ac:dyDescent="0.25">
      <c r="B217" s="48" t="s">
        <v>246</v>
      </c>
      <c r="C217" s="49"/>
      <c r="D217" s="49"/>
      <c r="E217" s="50"/>
      <c r="F217" s="50"/>
      <c r="G217" s="49"/>
      <c r="H217" s="51"/>
    </row>
    <row r="218" spans="2:8" ht="69.75" customHeight="1" x14ac:dyDescent="0.25">
      <c r="B218" s="86" t="s">
        <v>247</v>
      </c>
      <c r="C218" s="87"/>
      <c r="D218" s="87"/>
      <c r="E218" s="87"/>
      <c r="F218" s="87"/>
      <c r="G218" s="87"/>
      <c r="H218" s="88"/>
    </row>
    <row r="219" spans="2:8" ht="18" customHeight="1" thickBot="1" x14ac:dyDescent="0.3">
      <c r="B219" s="52" t="s">
        <v>248</v>
      </c>
      <c r="C219" s="53"/>
      <c r="D219" s="53"/>
      <c r="E219" s="54"/>
      <c r="F219" s="54"/>
      <c r="G219" s="54"/>
      <c r="H219" s="55"/>
    </row>
    <row r="220" spans="2:8" ht="18" customHeight="1" thickBot="1" x14ac:dyDescent="0.3">
      <c r="B220" s="52"/>
      <c r="C220" s="53"/>
      <c r="D220" s="53"/>
      <c r="E220" s="56"/>
      <c r="F220" s="57" t="s">
        <v>249</v>
      </c>
      <c r="G220" s="89"/>
      <c r="H220" s="90"/>
    </row>
    <row r="221" spans="2:8" ht="18" customHeight="1" thickBot="1" x14ac:dyDescent="0.3">
      <c r="B221" s="58"/>
      <c r="C221" s="59"/>
      <c r="D221" s="59"/>
      <c r="E221" s="59"/>
      <c r="F221" s="59"/>
      <c r="G221" s="59"/>
      <c r="H221" s="55"/>
    </row>
    <row r="222" spans="2:8" ht="18" customHeight="1" x14ac:dyDescent="0.25">
      <c r="B222" s="60"/>
      <c r="C222" s="61"/>
      <c r="D222" s="62"/>
      <c r="E222" s="62"/>
      <c r="F222" s="62"/>
      <c r="G222" s="63"/>
      <c r="H222" s="64"/>
    </row>
    <row r="223" spans="2:8" ht="18" customHeight="1" thickBot="1" x14ac:dyDescent="0.3">
      <c r="B223" s="54"/>
      <c r="C223" s="54"/>
      <c r="D223" s="54"/>
      <c r="E223" s="54"/>
      <c r="F223" s="54"/>
      <c r="G223" s="54"/>
      <c r="H223" s="54"/>
    </row>
    <row r="224" spans="2:8" ht="18" customHeight="1" x14ac:dyDescent="0.25">
      <c r="B224" s="48" t="s">
        <v>250</v>
      </c>
      <c r="C224" s="49"/>
      <c r="D224" s="49"/>
      <c r="E224" s="50"/>
      <c r="F224" s="50"/>
      <c r="G224" s="49"/>
      <c r="H224" s="51"/>
    </row>
    <row r="225" spans="2:8" ht="78" customHeight="1" x14ac:dyDescent="0.25">
      <c r="B225" s="86" t="s">
        <v>251</v>
      </c>
      <c r="C225" s="87"/>
      <c r="D225" s="87"/>
      <c r="E225" s="87"/>
      <c r="F225" s="87"/>
      <c r="G225" s="87"/>
      <c r="H225" s="88"/>
    </row>
    <row r="226" spans="2:8" ht="18" customHeight="1" thickBot="1" x14ac:dyDescent="0.3">
      <c r="B226" s="52" t="s">
        <v>252</v>
      </c>
      <c r="C226" s="53"/>
      <c r="D226" s="53"/>
      <c r="E226" s="54"/>
      <c r="F226" s="54"/>
      <c r="G226" s="54"/>
      <c r="H226" s="55"/>
    </row>
    <row r="227" spans="2:8" ht="18" customHeight="1" thickBot="1" x14ac:dyDescent="0.3">
      <c r="B227" s="52"/>
      <c r="C227" s="53"/>
      <c r="D227" s="53"/>
      <c r="E227" s="56"/>
      <c r="F227" s="57" t="s">
        <v>253</v>
      </c>
      <c r="G227" s="91"/>
      <c r="H227" s="92"/>
    </row>
    <row r="228" spans="2:8" ht="18" customHeight="1" thickBot="1" x14ac:dyDescent="0.3">
      <c r="B228" s="58"/>
      <c r="C228" s="59"/>
      <c r="D228" s="59"/>
      <c r="E228" s="59"/>
      <c r="F228" s="59"/>
      <c r="G228" s="59"/>
      <c r="H228" s="55"/>
    </row>
    <row r="229" spans="2:8" ht="18" customHeight="1" thickBot="1" x14ac:dyDescent="0.3">
      <c r="B229" s="62"/>
      <c r="C229" s="54"/>
      <c r="D229" s="54"/>
      <c r="E229" s="54"/>
      <c r="F229" s="54"/>
      <c r="G229" s="54"/>
      <c r="H229" s="54"/>
    </row>
    <row r="230" spans="2:8" ht="18" customHeight="1" thickTop="1" thickBot="1" x14ac:dyDescent="0.3">
      <c r="B230" s="93" t="s">
        <v>254</v>
      </c>
      <c r="C230" s="94"/>
      <c r="D230" s="95"/>
      <c r="E230" s="65"/>
      <c r="F230" s="66"/>
      <c r="G230" s="96"/>
      <c r="H230" s="97"/>
    </row>
    <row r="231" spans="2:8" ht="18" customHeight="1" thickTop="1" x14ac:dyDescent="0.25">
      <c r="B231" s="62"/>
      <c r="C231" s="54"/>
      <c r="D231" s="54"/>
      <c r="E231" s="54"/>
      <c r="F231" s="54"/>
      <c r="G231" s="54"/>
      <c r="H231" s="54"/>
    </row>
    <row r="232" spans="2:8" ht="18" customHeight="1" x14ac:dyDescent="0.25"/>
    <row r="233" spans="2:8" ht="18" customHeight="1" x14ac:dyDescent="0.25"/>
    <row r="234" spans="2:8" ht="18" customHeight="1" x14ac:dyDescent="0.25"/>
    <row r="235" spans="2:8" ht="18" customHeight="1" x14ac:dyDescent="0.25"/>
    <row r="236" spans="2:8" ht="18" customHeight="1" x14ac:dyDescent="0.25"/>
    <row r="237" spans="2:8" ht="18" customHeight="1" x14ac:dyDescent="0.25"/>
    <row r="238" spans="2:8" ht="18" customHeight="1" x14ac:dyDescent="0.25"/>
    <row r="239" spans="2:8" ht="18" customHeight="1" x14ac:dyDescent="0.25"/>
    <row r="240" spans="2:8"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sheetData>
  <mergeCells count="16">
    <mergeCell ref="B1:H1"/>
    <mergeCell ref="B2:H2"/>
    <mergeCell ref="B214:H214"/>
    <mergeCell ref="B215:H215"/>
    <mergeCell ref="B216:H216"/>
    <mergeCell ref="B212:H212"/>
    <mergeCell ref="B209:H209"/>
    <mergeCell ref="B211:D211"/>
    <mergeCell ref="E211:H211"/>
    <mergeCell ref="B210:H210"/>
    <mergeCell ref="B218:H218"/>
    <mergeCell ref="G220:H220"/>
    <mergeCell ref="B225:H225"/>
    <mergeCell ref="G227:H227"/>
    <mergeCell ref="B230:D230"/>
    <mergeCell ref="G230:H230"/>
  </mergeCells>
  <phoneticPr fontId="7" type="noConversion"/>
  <printOptions horizontalCentered="1" verticalCentered="1"/>
  <pageMargins left="0.45" right="0.45" top="0.75" bottom="0.5" header="0.3" footer="0.3"/>
  <pageSetup scale="54" fitToHeight="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FFDDC3CE5BE85479BC76C9F97E7BE2B" ma:contentTypeVersion="4" ma:contentTypeDescription="Create a new document." ma:contentTypeScope="" ma:versionID="7f0e724770560305df13afafa37bac10">
  <xsd:schema xmlns:xsd="http://www.w3.org/2001/XMLSchema" xmlns:xs="http://www.w3.org/2001/XMLSchema" xmlns:p="http://schemas.microsoft.com/office/2006/metadata/properties" xmlns:ns2="c34ab56f-81a8-4857-8e05-2cac7704fb6d" targetNamespace="http://schemas.microsoft.com/office/2006/metadata/properties" ma:root="true" ma:fieldsID="65487602807c1e742e70771a51779dd9" ns2:_="">
    <xsd:import namespace="c34ab56f-81a8-4857-8e05-2cac7704fb6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4ab56f-81a8-4857-8e05-2cac7704fb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8ED1070-7B5F-4970-900E-14D79B4FD2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4ab56f-81a8-4857-8e05-2cac7704fb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94087BA-1E6A-47DE-A39B-9A81027CEEEF}">
  <ds:schemaRefs>
    <ds:schemaRef ds:uri="http://schemas.microsoft.com/sharepoint/v3/contenttype/forms"/>
  </ds:schemaRefs>
</ds:datastoreItem>
</file>

<file path=customXml/itemProps3.xml><?xml version="1.0" encoding="utf-8"?>
<ds:datastoreItem xmlns:ds="http://schemas.openxmlformats.org/officeDocument/2006/customXml" ds:itemID="{BB3CD153-43F0-4127-871F-72D2994B8B5C}">
  <ds:schemaRefs>
    <ds:schemaRef ds:uri="http://schemas.openxmlformats.org/package/2006/metadata/core-properties"/>
    <ds:schemaRef ds:uri="http://purl.org/dc/terms/"/>
    <ds:schemaRef ds:uri="http://www.w3.org/XML/1998/namespace"/>
    <ds:schemaRef ds:uri="http://purl.org/dc/dcmitype/"/>
    <ds:schemaRef ds:uri="c34ab56f-81a8-4857-8e05-2cac7704fb6d"/>
    <ds:schemaRef ds:uri="http://schemas.microsoft.com/office/2006/documentManagement/types"/>
    <ds:schemaRef ds:uri="http://schemas.microsoft.com/office/infopath/2007/PartnerControl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Estimated Quantities Worksheet</vt:lpstr>
      <vt:lpstr>'Estimated Quantities Worksheet'!Print_Area</vt:lpstr>
    </vt:vector>
  </TitlesOfParts>
  <Manager/>
  <Company>S&amp;amp;ME,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subject/>
  <dc:creator>chuck.cvitkovich@ohioturnpike.org</dc:creator>
  <cp:keywords/>
  <dc:description/>
  <cp:lastModifiedBy>Rodriguez, Daniel</cp:lastModifiedBy>
  <cp:revision/>
  <cp:lastPrinted>2024-11-12T19:35:49Z</cp:lastPrinted>
  <dcterms:created xsi:type="dcterms:W3CDTF">2013-04-01T20:54:57Z</dcterms:created>
  <dcterms:modified xsi:type="dcterms:W3CDTF">2024-11-14T20:41:32Z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0x0101001FFDDC3CE5BE85479BC76C9F97E7BE2B</vt:lpwstr>
  </property>
</Properties>
</file>